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ames\OneDrive\Documents\Knaresborough\Article\Article\Supplementary material\"/>
    </mc:Choice>
  </mc:AlternateContent>
  <xr:revisionPtr revIDLastSave="0" documentId="8_{68A6B13B-C718-4F57-A7F5-A9CC3191B97A}" xr6:coauthVersionLast="47" xr6:coauthVersionMax="47" xr10:uidLastSave="{00000000-0000-0000-0000-000000000000}"/>
  <bookViews>
    <workbookView xWindow="-108" yWindow="-108" windowWidth="23256" windowHeight="11964" xr2:uid="{26577D9E-3CC0-43F6-83C7-3CBA37BD8AA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O232" i="1" l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P231" i="1"/>
  <c r="P230" i="1"/>
  <c r="P229" i="1"/>
  <c r="P232" i="1" s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P227" i="1"/>
  <c r="P226" i="1"/>
  <c r="P228" i="1" s="1"/>
  <c r="P225" i="1"/>
  <c r="O224" i="1"/>
  <c r="O233" i="1" s="1"/>
  <c r="N224" i="1"/>
  <c r="N233" i="1" s="1"/>
  <c r="M224" i="1"/>
  <c r="M233" i="1" s="1"/>
  <c r="L224" i="1"/>
  <c r="L233" i="1" s="1"/>
  <c r="K224" i="1"/>
  <c r="K233" i="1" s="1"/>
  <c r="J224" i="1"/>
  <c r="J233" i="1" s="1"/>
  <c r="I224" i="1"/>
  <c r="I233" i="1" s="1"/>
  <c r="H224" i="1"/>
  <c r="H233" i="1" s="1"/>
  <c r="G224" i="1"/>
  <c r="G233" i="1" s="1"/>
  <c r="F224" i="1"/>
  <c r="F233" i="1" s="1"/>
  <c r="E224" i="1"/>
  <c r="E233" i="1" s="1"/>
  <c r="D224" i="1"/>
  <c r="D233" i="1" s="1"/>
  <c r="C224" i="1"/>
  <c r="C233" i="1" s="1"/>
  <c r="B224" i="1"/>
  <c r="B233" i="1" s="1"/>
  <c r="P223" i="1"/>
  <c r="P222" i="1"/>
  <c r="P221" i="1"/>
  <c r="P224" i="1" s="1"/>
  <c r="P233" i="1" s="1"/>
  <c r="O220" i="1"/>
  <c r="G220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P218" i="1"/>
  <c r="P217" i="1"/>
  <c r="P216" i="1"/>
  <c r="P219" i="1" s="1"/>
  <c r="O215" i="1"/>
  <c r="N215" i="1"/>
  <c r="N220" i="1" s="1"/>
  <c r="M215" i="1"/>
  <c r="M220" i="1" s="1"/>
  <c r="L215" i="1"/>
  <c r="L220" i="1" s="1"/>
  <c r="K215" i="1"/>
  <c r="K220" i="1" s="1"/>
  <c r="J215" i="1"/>
  <c r="J220" i="1" s="1"/>
  <c r="I215" i="1"/>
  <c r="I220" i="1" s="1"/>
  <c r="H215" i="1"/>
  <c r="H220" i="1" s="1"/>
  <c r="G215" i="1"/>
  <c r="F215" i="1"/>
  <c r="F220" i="1" s="1"/>
  <c r="E215" i="1"/>
  <c r="E220" i="1" s="1"/>
  <c r="D215" i="1"/>
  <c r="D220" i="1" s="1"/>
  <c r="C215" i="1"/>
  <c r="C220" i="1" s="1"/>
  <c r="B215" i="1"/>
  <c r="B220" i="1" s="1"/>
  <c r="P214" i="1"/>
  <c r="P213" i="1"/>
  <c r="P215" i="1" s="1"/>
  <c r="P220" i="1" s="1"/>
  <c r="P212" i="1"/>
  <c r="J211" i="1"/>
  <c r="F211" i="1"/>
  <c r="B211" i="1"/>
  <c r="O210" i="1"/>
  <c r="N210" i="1"/>
  <c r="N211" i="1" s="1"/>
  <c r="M210" i="1"/>
  <c r="L210" i="1"/>
  <c r="K210" i="1"/>
  <c r="J210" i="1"/>
  <c r="I210" i="1"/>
  <c r="H210" i="1"/>
  <c r="G210" i="1"/>
  <c r="F210" i="1"/>
  <c r="E210" i="1"/>
  <c r="D210" i="1"/>
  <c r="C210" i="1"/>
  <c r="B210" i="1"/>
  <c r="P209" i="1"/>
  <c r="P208" i="1"/>
  <c r="P207" i="1"/>
  <c r="P210" i="1" s="1"/>
  <c r="O206" i="1"/>
  <c r="O211" i="1" s="1"/>
  <c r="N206" i="1"/>
  <c r="M206" i="1"/>
  <c r="M211" i="1" s="1"/>
  <c r="L206" i="1"/>
  <c r="L211" i="1" s="1"/>
  <c r="K206" i="1"/>
  <c r="K211" i="1" s="1"/>
  <c r="J206" i="1"/>
  <c r="I206" i="1"/>
  <c r="I211" i="1" s="1"/>
  <c r="H206" i="1"/>
  <c r="H211" i="1" s="1"/>
  <c r="G206" i="1"/>
  <c r="G211" i="1" s="1"/>
  <c r="F206" i="1"/>
  <c r="E206" i="1"/>
  <c r="E211" i="1" s="1"/>
  <c r="D206" i="1"/>
  <c r="D211" i="1" s="1"/>
  <c r="C206" i="1"/>
  <c r="C211" i="1" s="1"/>
  <c r="B206" i="1"/>
  <c r="P205" i="1"/>
  <c r="P204" i="1"/>
  <c r="P203" i="1"/>
  <c r="P206" i="1" s="1"/>
  <c r="P211" i="1" s="1"/>
  <c r="M202" i="1"/>
  <c r="E202" i="1"/>
  <c r="O201" i="1"/>
  <c r="N201" i="1"/>
  <c r="M201" i="1"/>
  <c r="L201" i="1"/>
  <c r="K201" i="1"/>
  <c r="J201" i="1"/>
  <c r="I201" i="1"/>
  <c r="I202" i="1" s="1"/>
  <c r="H201" i="1"/>
  <c r="H202" i="1" s="1"/>
  <c r="G201" i="1"/>
  <c r="F201" i="1"/>
  <c r="E201" i="1"/>
  <c r="D201" i="1"/>
  <c r="C201" i="1"/>
  <c r="B201" i="1"/>
  <c r="P200" i="1"/>
  <c r="P199" i="1"/>
  <c r="P201" i="1" s="1"/>
  <c r="P198" i="1"/>
  <c r="O197" i="1"/>
  <c r="O202" i="1" s="1"/>
  <c r="N197" i="1"/>
  <c r="N202" i="1" s="1"/>
  <c r="M197" i="1"/>
  <c r="L197" i="1"/>
  <c r="L202" i="1" s="1"/>
  <c r="K197" i="1"/>
  <c r="K202" i="1" s="1"/>
  <c r="J197" i="1"/>
  <c r="J202" i="1" s="1"/>
  <c r="I197" i="1"/>
  <c r="H197" i="1"/>
  <c r="G197" i="1"/>
  <c r="G202" i="1" s="1"/>
  <c r="F197" i="1"/>
  <c r="F202" i="1" s="1"/>
  <c r="E197" i="1"/>
  <c r="D197" i="1"/>
  <c r="D202" i="1" s="1"/>
  <c r="C197" i="1"/>
  <c r="C202" i="1" s="1"/>
  <c r="B197" i="1"/>
  <c r="B202" i="1" s="1"/>
  <c r="P196" i="1"/>
  <c r="P195" i="1"/>
  <c r="P194" i="1"/>
  <c r="P197" i="1" s="1"/>
  <c r="P202" i="1" s="1"/>
  <c r="L193" i="1"/>
  <c r="H193" i="1"/>
  <c r="D193" i="1"/>
  <c r="O192" i="1"/>
  <c r="N192" i="1"/>
  <c r="M192" i="1"/>
  <c r="L192" i="1"/>
  <c r="K192" i="1"/>
  <c r="J192" i="1"/>
  <c r="I192" i="1"/>
  <c r="H192" i="1"/>
  <c r="G192" i="1"/>
  <c r="F192" i="1"/>
  <c r="E192" i="1"/>
  <c r="D192" i="1"/>
  <c r="C192" i="1"/>
  <c r="B192" i="1"/>
  <c r="P191" i="1"/>
  <c r="P190" i="1"/>
  <c r="P189" i="1"/>
  <c r="P192" i="1" s="1"/>
  <c r="O188" i="1"/>
  <c r="O193" i="1" s="1"/>
  <c r="N188" i="1"/>
  <c r="N193" i="1" s="1"/>
  <c r="M188" i="1"/>
  <c r="M193" i="1" s="1"/>
  <c r="L188" i="1"/>
  <c r="K188" i="1"/>
  <c r="K193" i="1" s="1"/>
  <c r="J188" i="1"/>
  <c r="J193" i="1" s="1"/>
  <c r="I188" i="1"/>
  <c r="I193" i="1" s="1"/>
  <c r="H188" i="1"/>
  <c r="G188" i="1"/>
  <c r="G193" i="1" s="1"/>
  <c r="F188" i="1"/>
  <c r="F193" i="1" s="1"/>
  <c r="E188" i="1"/>
  <c r="E193" i="1" s="1"/>
  <c r="D188" i="1"/>
  <c r="C188" i="1"/>
  <c r="C193" i="1" s="1"/>
  <c r="B188" i="1"/>
  <c r="B193" i="1" s="1"/>
  <c r="P187" i="1"/>
  <c r="P186" i="1"/>
  <c r="P185" i="1"/>
  <c r="P188" i="1" s="1"/>
  <c r="O184" i="1"/>
  <c r="K184" i="1"/>
  <c r="G184" i="1"/>
  <c r="C184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P182" i="1"/>
  <c r="P181" i="1"/>
  <c r="P180" i="1"/>
  <c r="P183" i="1" s="1"/>
  <c r="O179" i="1"/>
  <c r="N179" i="1"/>
  <c r="N184" i="1" s="1"/>
  <c r="M179" i="1"/>
  <c r="M184" i="1" s="1"/>
  <c r="L179" i="1"/>
  <c r="L184" i="1" s="1"/>
  <c r="K179" i="1"/>
  <c r="J179" i="1"/>
  <c r="J184" i="1" s="1"/>
  <c r="I179" i="1"/>
  <c r="I184" i="1" s="1"/>
  <c r="H179" i="1"/>
  <c r="H184" i="1" s="1"/>
  <c r="G179" i="1"/>
  <c r="F179" i="1"/>
  <c r="F184" i="1" s="1"/>
  <c r="E179" i="1"/>
  <c r="E184" i="1" s="1"/>
  <c r="D179" i="1"/>
  <c r="D184" i="1" s="1"/>
  <c r="C179" i="1"/>
  <c r="B179" i="1"/>
  <c r="B184" i="1" s="1"/>
  <c r="P178" i="1"/>
  <c r="P177" i="1"/>
  <c r="P179" i="1" s="1"/>
  <c r="P184" i="1" s="1"/>
  <c r="P176" i="1"/>
  <c r="N175" i="1"/>
  <c r="J175" i="1"/>
  <c r="F175" i="1"/>
  <c r="B175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P173" i="1"/>
  <c r="P172" i="1"/>
  <c r="P171" i="1"/>
  <c r="P174" i="1" s="1"/>
  <c r="O170" i="1"/>
  <c r="O175" i="1" s="1"/>
  <c r="N170" i="1"/>
  <c r="M170" i="1"/>
  <c r="M175" i="1" s="1"/>
  <c r="L170" i="1"/>
  <c r="L175" i="1" s="1"/>
  <c r="K170" i="1"/>
  <c r="K175" i="1" s="1"/>
  <c r="J170" i="1"/>
  <c r="I170" i="1"/>
  <c r="I175" i="1" s="1"/>
  <c r="H170" i="1"/>
  <c r="H175" i="1" s="1"/>
  <c r="G170" i="1"/>
  <c r="G175" i="1" s="1"/>
  <c r="F170" i="1"/>
  <c r="E170" i="1"/>
  <c r="E175" i="1" s="1"/>
  <c r="D170" i="1"/>
  <c r="D175" i="1" s="1"/>
  <c r="C170" i="1"/>
  <c r="C175" i="1" s="1"/>
  <c r="B170" i="1"/>
  <c r="P169" i="1"/>
  <c r="P168" i="1"/>
  <c r="P167" i="1"/>
  <c r="P170" i="1" s="1"/>
  <c r="M166" i="1"/>
  <c r="L166" i="1"/>
  <c r="I166" i="1"/>
  <c r="E166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D166" i="1" s="1"/>
  <c r="C165" i="1"/>
  <c r="B165" i="1"/>
  <c r="P164" i="1"/>
  <c r="P163" i="1"/>
  <c r="P165" i="1" s="1"/>
  <c r="P162" i="1"/>
  <c r="O161" i="1"/>
  <c r="O166" i="1" s="1"/>
  <c r="N161" i="1"/>
  <c r="N166" i="1" s="1"/>
  <c r="M161" i="1"/>
  <c r="L161" i="1"/>
  <c r="K161" i="1"/>
  <c r="K166" i="1" s="1"/>
  <c r="J161" i="1"/>
  <c r="J166" i="1" s="1"/>
  <c r="I161" i="1"/>
  <c r="H161" i="1"/>
  <c r="H166" i="1" s="1"/>
  <c r="G161" i="1"/>
  <c r="G166" i="1" s="1"/>
  <c r="F161" i="1"/>
  <c r="F166" i="1" s="1"/>
  <c r="E161" i="1"/>
  <c r="D161" i="1"/>
  <c r="C161" i="1"/>
  <c r="C166" i="1" s="1"/>
  <c r="B161" i="1"/>
  <c r="B166" i="1" s="1"/>
  <c r="P160" i="1"/>
  <c r="P159" i="1"/>
  <c r="P158" i="1"/>
  <c r="P161" i="1" s="1"/>
  <c r="P166" i="1" s="1"/>
  <c r="L157" i="1"/>
  <c r="H157" i="1"/>
  <c r="D157" i="1"/>
  <c r="O156" i="1"/>
  <c r="O157" i="1" s="1"/>
  <c r="N156" i="1"/>
  <c r="M156" i="1"/>
  <c r="L156" i="1"/>
  <c r="K156" i="1"/>
  <c r="J156" i="1"/>
  <c r="I156" i="1"/>
  <c r="H156" i="1"/>
  <c r="G156" i="1"/>
  <c r="G157" i="1" s="1"/>
  <c r="F156" i="1"/>
  <c r="E156" i="1"/>
  <c r="D156" i="1"/>
  <c r="C156" i="1"/>
  <c r="B156" i="1"/>
  <c r="P155" i="1"/>
  <c r="P154" i="1"/>
  <c r="P153" i="1"/>
  <c r="P156" i="1" s="1"/>
  <c r="O152" i="1"/>
  <c r="N152" i="1"/>
  <c r="N157" i="1" s="1"/>
  <c r="M152" i="1"/>
  <c r="M157" i="1" s="1"/>
  <c r="L152" i="1"/>
  <c r="K152" i="1"/>
  <c r="K157" i="1" s="1"/>
  <c r="J152" i="1"/>
  <c r="J157" i="1" s="1"/>
  <c r="I152" i="1"/>
  <c r="I157" i="1" s="1"/>
  <c r="H152" i="1"/>
  <c r="G152" i="1"/>
  <c r="F152" i="1"/>
  <c r="F157" i="1" s="1"/>
  <c r="E152" i="1"/>
  <c r="E157" i="1" s="1"/>
  <c r="D152" i="1"/>
  <c r="C152" i="1"/>
  <c r="C157" i="1" s="1"/>
  <c r="B152" i="1"/>
  <c r="B157" i="1" s="1"/>
  <c r="P151" i="1"/>
  <c r="P150" i="1"/>
  <c r="P152" i="1" s="1"/>
  <c r="P157" i="1" s="1"/>
  <c r="P149" i="1"/>
  <c r="O148" i="1"/>
  <c r="K148" i="1"/>
  <c r="G148" i="1"/>
  <c r="C148" i="1"/>
  <c r="O147" i="1"/>
  <c r="N147" i="1"/>
  <c r="M147" i="1"/>
  <c r="L147" i="1"/>
  <c r="K147" i="1"/>
  <c r="J147" i="1"/>
  <c r="J148" i="1" s="1"/>
  <c r="I147" i="1"/>
  <c r="H147" i="1"/>
  <c r="G147" i="1"/>
  <c r="F147" i="1"/>
  <c r="E147" i="1"/>
  <c r="D147" i="1"/>
  <c r="C147" i="1"/>
  <c r="B147" i="1"/>
  <c r="B148" i="1" s="1"/>
  <c r="P146" i="1"/>
  <c r="P145" i="1"/>
  <c r="P144" i="1"/>
  <c r="P147" i="1" s="1"/>
  <c r="O143" i="1"/>
  <c r="N143" i="1"/>
  <c r="N148" i="1" s="1"/>
  <c r="M143" i="1"/>
  <c r="M148" i="1" s="1"/>
  <c r="L143" i="1"/>
  <c r="L148" i="1" s="1"/>
  <c r="K143" i="1"/>
  <c r="J143" i="1"/>
  <c r="I143" i="1"/>
  <c r="I148" i="1" s="1"/>
  <c r="H143" i="1"/>
  <c r="H148" i="1" s="1"/>
  <c r="G143" i="1"/>
  <c r="F143" i="1"/>
  <c r="F148" i="1" s="1"/>
  <c r="E143" i="1"/>
  <c r="E148" i="1" s="1"/>
  <c r="D143" i="1"/>
  <c r="D148" i="1" s="1"/>
  <c r="C143" i="1"/>
  <c r="B143" i="1"/>
  <c r="P142" i="1"/>
  <c r="P141" i="1"/>
  <c r="P143" i="1" s="1"/>
  <c r="P148" i="1" s="1"/>
  <c r="P140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P138" i="1"/>
  <c r="P137" i="1"/>
  <c r="P136" i="1"/>
  <c r="P139" i="1" s="1"/>
  <c r="L135" i="1"/>
  <c r="H135" i="1"/>
  <c r="D135" i="1"/>
  <c r="O134" i="1"/>
  <c r="O135" i="1" s="1"/>
  <c r="N134" i="1"/>
  <c r="M134" i="1"/>
  <c r="L134" i="1"/>
  <c r="K134" i="1"/>
  <c r="J134" i="1"/>
  <c r="I134" i="1"/>
  <c r="H134" i="1"/>
  <c r="G134" i="1"/>
  <c r="G135" i="1" s="1"/>
  <c r="F134" i="1"/>
  <c r="E134" i="1"/>
  <c r="D134" i="1"/>
  <c r="C134" i="1"/>
  <c r="B134" i="1"/>
  <c r="P133" i="1"/>
  <c r="P132" i="1"/>
  <c r="P131" i="1"/>
  <c r="P134" i="1" s="1"/>
  <c r="O130" i="1"/>
  <c r="N130" i="1"/>
  <c r="N135" i="1" s="1"/>
  <c r="M130" i="1"/>
  <c r="M135" i="1" s="1"/>
  <c r="L130" i="1"/>
  <c r="K130" i="1"/>
  <c r="K135" i="1" s="1"/>
  <c r="J130" i="1"/>
  <c r="J135" i="1" s="1"/>
  <c r="I130" i="1"/>
  <c r="I135" i="1" s="1"/>
  <c r="H130" i="1"/>
  <c r="G130" i="1"/>
  <c r="F130" i="1"/>
  <c r="F135" i="1" s="1"/>
  <c r="E130" i="1"/>
  <c r="E135" i="1" s="1"/>
  <c r="D130" i="1"/>
  <c r="C130" i="1"/>
  <c r="C135" i="1" s="1"/>
  <c r="B130" i="1"/>
  <c r="B135" i="1" s="1"/>
  <c r="P129" i="1"/>
  <c r="P128" i="1"/>
  <c r="P130" i="1" s="1"/>
  <c r="P135" i="1" s="1"/>
  <c r="P127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P125" i="1"/>
  <c r="P124" i="1"/>
  <c r="P123" i="1"/>
  <c r="P126" i="1" s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P121" i="1"/>
  <c r="P120" i="1"/>
  <c r="P119" i="1"/>
  <c r="P122" i="1" s="1"/>
  <c r="O118" i="1"/>
  <c r="K118" i="1"/>
  <c r="G118" i="1"/>
  <c r="C118" i="1"/>
  <c r="O117" i="1"/>
  <c r="N117" i="1"/>
  <c r="N118" i="1" s="1"/>
  <c r="M117" i="1"/>
  <c r="L117" i="1"/>
  <c r="K117" i="1"/>
  <c r="J117" i="1"/>
  <c r="I117" i="1"/>
  <c r="H117" i="1"/>
  <c r="G117" i="1"/>
  <c r="F117" i="1"/>
  <c r="F118" i="1" s="1"/>
  <c r="E117" i="1"/>
  <c r="D117" i="1"/>
  <c r="C117" i="1"/>
  <c r="B117" i="1"/>
  <c r="P116" i="1"/>
  <c r="P115" i="1"/>
  <c r="P114" i="1"/>
  <c r="P117" i="1" s="1"/>
  <c r="O113" i="1"/>
  <c r="N113" i="1"/>
  <c r="M113" i="1"/>
  <c r="M118" i="1" s="1"/>
  <c r="L113" i="1"/>
  <c r="L118" i="1" s="1"/>
  <c r="K113" i="1"/>
  <c r="J113" i="1"/>
  <c r="J118" i="1" s="1"/>
  <c r="I113" i="1"/>
  <c r="I118" i="1" s="1"/>
  <c r="H113" i="1"/>
  <c r="H118" i="1" s="1"/>
  <c r="G113" i="1"/>
  <c r="F113" i="1"/>
  <c r="E113" i="1"/>
  <c r="E118" i="1" s="1"/>
  <c r="D113" i="1"/>
  <c r="D118" i="1" s="1"/>
  <c r="C113" i="1"/>
  <c r="B113" i="1"/>
  <c r="B118" i="1" s="1"/>
  <c r="P112" i="1"/>
  <c r="P111" i="1"/>
  <c r="P113" i="1" s="1"/>
  <c r="P118" i="1" s="1"/>
  <c r="P110" i="1"/>
  <c r="N109" i="1"/>
  <c r="J109" i="1"/>
  <c r="F109" i="1"/>
  <c r="B109" i="1"/>
  <c r="O108" i="1"/>
  <c r="N108" i="1"/>
  <c r="M108" i="1"/>
  <c r="L108" i="1"/>
  <c r="K108" i="1"/>
  <c r="J108" i="1"/>
  <c r="I108" i="1"/>
  <c r="I109" i="1" s="1"/>
  <c r="H108" i="1"/>
  <c r="G108" i="1"/>
  <c r="F108" i="1"/>
  <c r="E108" i="1"/>
  <c r="D108" i="1"/>
  <c r="C108" i="1"/>
  <c r="B108" i="1"/>
  <c r="P107" i="1"/>
  <c r="P106" i="1"/>
  <c r="P108" i="1" s="1"/>
  <c r="P105" i="1"/>
  <c r="O104" i="1"/>
  <c r="O109" i="1" s="1"/>
  <c r="N104" i="1"/>
  <c r="M104" i="1"/>
  <c r="M109" i="1" s="1"/>
  <c r="L104" i="1"/>
  <c r="L109" i="1" s="1"/>
  <c r="K104" i="1"/>
  <c r="K109" i="1" s="1"/>
  <c r="J104" i="1"/>
  <c r="I104" i="1"/>
  <c r="H104" i="1"/>
  <c r="H109" i="1" s="1"/>
  <c r="G104" i="1"/>
  <c r="G109" i="1" s="1"/>
  <c r="F104" i="1"/>
  <c r="E104" i="1"/>
  <c r="E109" i="1" s="1"/>
  <c r="D104" i="1"/>
  <c r="D109" i="1" s="1"/>
  <c r="C104" i="1"/>
  <c r="C109" i="1" s="1"/>
  <c r="B104" i="1"/>
  <c r="P103" i="1"/>
  <c r="P102" i="1"/>
  <c r="P101" i="1"/>
  <c r="P104" i="1" s="1"/>
  <c r="P109" i="1" s="1"/>
  <c r="M100" i="1"/>
  <c r="I100" i="1"/>
  <c r="E100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P98" i="1"/>
  <c r="P97" i="1"/>
  <c r="P99" i="1" s="1"/>
  <c r="P96" i="1"/>
  <c r="O95" i="1"/>
  <c r="N95" i="1"/>
  <c r="N100" i="1" s="1"/>
  <c r="M95" i="1"/>
  <c r="L95" i="1"/>
  <c r="K95" i="1"/>
  <c r="J95" i="1"/>
  <c r="I95" i="1"/>
  <c r="H95" i="1"/>
  <c r="G95" i="1"/>
  <c r="F95" i="1"/>
  <c r="F100" i="1" s="1"/>
  <c r="E95" i="1"/>
  <c r="D95" i="1"/>
  <c r="C95" i="1"/>
  <c r="B95" i="1"/>
  <c r="P94" i="1"/>
  <c r="P93" i="1"/>
  <c r="P92" i="1"/>
  <c r="P95" i="1" s="1"/>
  <c r="O91" i="1"/>
  <c r="O100" i="1" s="1"/>
  <c r="N91" i="1"/>
  <c r="M91" i="1"/>
  <c r="L91" i="1"/>
  <c r="L100" i="1" s="1"/>
  <c r="K91" i="1"/>
  <c r="K100" i="1" s="1"/>
  <c r="J91" i="1"/>
  <c r="J100" i="1" s="1"/>
  <c r="I91" i="1"/>
  <c r="H91" i="1"/>
  <c r="H100" i="1" s="1"/>
  <c r="G91" i="1"/>
  <c r="G100" i="1" s="1"/>
  <c r="F91" i="1"/>
  <c r="E91" i="1"/>
  <c r="D91" i="1"/>
  <c r="D100" i="1" s="1"/>
  <c r="C91" i="1"/>
  <c r="C100" i="1" s="1"/>
  <c r="B91" i="1"/>
  <c r="B100" i="1" s="1"/>
  <c r="P90" i="1"/>
  <c r="P89" i="1"/>
  <c r="P91" i="1" s="1"/>
  <c r="P88" i="1"/>
  <c r="N87" i="1"/>
  <c r="J87" i="1"/>
  <c r="F87" i="1"/>
  <c r="B87" i="1"/>
  <c r="O86" i="1"/>
  <c r="N86" i="1"/>
  <c r="M86" i="1"/>
  <c r="L86" i="1"/>
  <c r="K86" i="1"/>
  <c r="J86" i="1"/>
  <c r="I86" i="1"/>
  <c r="I87" i="1" s="1"/>
  <c r="H86" i="1"/>
  <c r="G86" i="1"/>
  <c r="F86" i="1"/>
  <c r="E86" i="1"/>
  <c r="D86" i="1"/>
  <c r="C86" i="1"/>
  <c r="B86" i="1"/>
  <c r="P85" i="1"/>
  <c r="P84" i="1"/>
  <c r="P86" i="1" s="1"/>
  <c r="P83" i="1"/>
  <c r="O82" i="1"/>
  <c r="O87" i="1" s="1"/>
  <c r="N82" i="1"/>
  <c r="M82" i="1"/>
  <c r="M87" i="1" s="1"/>
  <c r="L82" i="1"/>
  <c r="L87" i="1" s="1"/>
  <c r="K82" i="1"/>
  <c r="K87" i="1" s="1"/>
  <c r="J82" i="1"/>
  <c r="I82" i="1"/>
  <c r="H82" i="1"/>
  <c r="H87" i="1" s="1"/>
  <c r="G82" i="1"/>
  <c r="G87" i="1" s="1"/>
  <c r="F82" i="1"/>
  <c r="E82" i="1"/>
  <c r="E87" i="1" s="1"/>
  <c r="D82" i="1"/>
  <c r="D87" i="1" s="1"/>
  <c r="C82" i="1"/>
  <c r="C87" i="1" s="1"/>
  <c r="B82" i="1"/>
  <c r="P81" i="1"/>
  <c r="P80" i="1"/>
  <c r="P79" i="1"/>
  <c r="P82" i="1" s="1"/>
  <c r="M78" i="1"/>
  <c r="L78" i="1"/>
  <c r="I78" i="1"/>
  <c r="E78" i="1"/>
  <c r="O77" i="1"/>
  <c r="N77" i="1"/>
  <c r="M77" i="1"/>
  <c r="L77" i="1"/>
  <c r="K77" i="1"/>
  <c r="J77" i="1"/>
  <c r="I77" i="1"/>
  <c r="H77" i="1"/>
  <c r="P77" i="1" s="1"/>
  <c r="G77" i="1"/>
  <c r="F77" i="1"/>
  <c r="E77" i="1"/>
  <c r="D77" i="1"/>
  <c r="D78" i="1" s="1"/>
  <c r="C77" i="1"/>
  <c r="B77" i="1"/>
  <c r="P76" i="1"/>
  <c r="P75" i="1"/>
  <c r="P74" i="1"/>
  <c r="O73" i="1"/>
  <c r="O78" i="1" s="1"/>
  <c r="N73" i="1"/>
  <c r="N78" i="1" s="1"/>
  <c r="M73" i="1"/>
  <c r="L73" i="1"/>
  <c r="K73" i="1"/>
  <c r="K78" i="1" s="1"/>
  <c r="J73" i="1"/>
  <c r="J78" i="1" s="1"/>
  <c r="I73" i="1"/>
  <c r="H73" i="1"/>
  <c r="H78" i="1" s="1"/>
  <c r="G73" i="1"/>
  <c r="G78" i="1" s="1"/>
  <c r="F73" i="1"/>
  <c r="F78" i="1" s="1"/>
  <c r="E73" i="1"/>
  <c r="D73" i="1"/>
  <c r="C73" i="1"/>
  <c r="C78" i="1" s="1"/>
  <c r="B73" i="1"/>
  <c r="P73" i="1" s="1"/>
  <c r="P72" i="1"/>
  <c r="P71" i="1"/>
  <c r="P70" i="1"/>
  <c r="L69" i="1"/>
  <c r="H69" i="1"/>
  <c r="D69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P67" i="1"/>
  <c r="P66" i="1"/>
  <c r="P65" i="1"/>
  <c r="P68" i="1" s="1"/>
  <c r="O64" i="1"/>
  <c r="N64" i="1"/>
  <c r="M64" i="1"/>
  <c r="L64" i="1"/>
  <c r="K64" i="1"/>
  <c r="J64" i="1"/>
  <c r="I64" i="1"/>
  <c r="I69" i="1" s="1"/>
  <c r="H64" i="1"/>
  <c r="G64" i="1"/>
  <c r="F64" i="1"/>
  <c r="E64" i="1"/>
  <c r="D64" i="1"/>
  <c r="C64" i="1"/>
  <c r="B64" i="1"/>
  <c r="P63" i="1"/>
  <c r="P62" i="1"/>
  <c r="P64" i="1" s="1"/>
  <c r="P61" i="1"/>
  <c r="O60" i="1"/>
  <c r="O69" i="1" s="1"/>
  <c r="N60" i="1"/>
  <c r="N69" i="1" s="1"/>
  <c r="M60" i="1"/>
  <c r="M69" i="1" s="1"/>
  <c r="L60" i="1"/>
  <c r="K60" i="1"/>
  <c r="K69" i="1" s="1"/>
  <c r="J60" i="1"/>
  <c r="J69" i="1" s="1"/>
  <c r="I60" i="1"/>
  <c r="H60" i="1"/>
  <c r="G60" i="1"/>
  <c r="G69" i="1" s="1"/>
  <c r="F60" i="1"/>
  <c r="F69" i="1" s="1"/>
  <c r="E60" i="1"/>
  <c r="E69" i="1" s="1"/>
  <c r="D60" i="1"/>
  <c r="C60" i="1"/>
  <c r="C69" i="1" s="1"/>
  <c r="B60" i="1"/>
  <c r="B69" i="1" s="1"/>
  <c r="P59" i="1"/>
  <c r="P58" i="1"/>
  <c r="P57" i="1"/>
  <c r="P60" i="1" s="1"/>
  <c r="P69" i="1" s="1"/>
  <c r="M56" i="1"/>
  <c r="L56" i="1"/>
  <c r="I56" i="1"/>
  <c r="E56" i="1"/>
  <c r="O55" i="1"/>
  <c r="N55" i="1"/>
  <c r="M55" i="1"/>
  <c r="L55" i="1"/>
  <c r="K55" i="1"/>
  <c r="J55" i="1"/>
  <c r="I55" i="1"/>
  <c r="H55" i="1"/>
  <c r="G55" i="1"/>
  <c r="F55" i="1"/>
  <c r="E55" i="1"/>
  <c r="D55" i="1"/>
  <c r="D56" i="1" s="1"/>
  <c r="C55" i="1"/>
  <c r="B55" i="1"/>
  <c r="P54" i="1"/>
  <c r="P53" i="1"/>
  <c r="P55" i="1" s="1"/>
  <c r="P52" i="1"/>
  <c r="O51" i="1"/>
  <c r="O56" i="1" s="1"/>
  <c r="N51" i="1"/>
  <c r="N56" i="1" s="1"/>
  <c r="M51" i="1"/>
  <c r="L51" i="1"/>
  <c r="K51" i="1"/>
  <c r="K56" i="1" s="1"/>
  <c r="J51" i="1"/>
  <c r="J56" i="1" s="1"/>
  <c r="I51" i="1"/>
  <c r="H51" i="1"/>
  <c r="H56" i="1" s="1"/>
  <c r="G51" i="1"/>
  <c r="G56" i="1" s="1"/>
  <c r="F51" i="1"/>
  <c r="F56" i="1" s="1"/>
  <c r="E51" i="1"/>
  <c r="D51" i="1"/>
  <c r="C51" i="1"/>
  <c r="C56" i="1" s="1"/>
  <c r="B51" i="1"/>
  <c r="B56" i="1" s="1"/>
  <c r="P50" i="1"/>
  <c r="P49" i="1"/>
  <c r="P48" i="1"/>
  <c r="P51" i="1" s="1"/>
  <c r="P56" i="1" s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P44" i="1"/>
  <c r="P43" i="1"/>
  <c r="P45" i="1" s="1"/>
  <c r="P42" i="1"/>
  <c r="P46" i="1" s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O40" i="1"/>
  <c r="O47" i="1" s="1"/>
  <c r="N40" i="1"/>
  <c r="N47" i="1" s="1"/>
  <c r="M40" i="1"/>
  <c r="M47" i="1" s="1"/>
  <c r="L40" i="1"/>
  <c r="L47" i="1" s="1"/>
  <c r="K40" i="1"/>
  <c r="K47" i="1" s="1"/>
  <c r="J40" i="1"/>
  <c r="J47" i="1" s="1"/>
  <c r="I40" i="1"/>
  <c r="I47" i="1" s="1"/>
  <c r="H40" i="1"/>
  <c r="H47" i="1" s="1"/>
  <c r="G40" i="1"/>
  <c r="G47" i="1" s="1"/>
  <c r="F40" i="1"/>
  <c r="F47" i="1" s="1"/>
  <c r="E40" i="1"/>
  <c r="E47" i="1" s="1"/>
  <c r="D40" i="1"/>
  <c r="D47" i="1" s="1"/>
  <c r="C40" i="1"/>
  <c r="C47" i="1" s="1"/>
  <c r="B40" i="1"/>
  <c r="B47" i="1" s="1"/>
  <c r="P39" i="1"/>
  <c r="P38" i="1"/>
  <c r="P37" i="1"/>
  <c r="P40" i="1" s="1"/>
  <c r="P47" i="1" s="1"/>
  <c r="O36" i="1"/>
  <c r="L36" i="1"/>
  <c r="H36" i="1"/>
  <c r="G36" i="1"/>
  <c r="D36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P33" i="1"/>
  <c r="P32" i="1"/>
  <c r="P31" i="1"/>
  <c r="P34" i="1" s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O29" i="1"/>
  <c r="N29" i="1"/>
  <c r="N36" i="1" s="1"/>
  <c r="M29" i="1"/>
  <c r="M36" i="1" s="1"/>
  <c r="L29" i="1"/>
  <c r="K29" i="1"/>
  <c r="K36" i="1" s="1"/>
  <c r="J29" i="1"/>
  <c r="J36" i="1" s="1"/>
  <c r="I29" i="1"/>
  <c r="I36" i="1" s="1"/>
  <c r="H29" i="1"/>
  <c r="G29" i="1"/>
  <c r="F29" i="1"/>
  <c r="F36" i="1" s="1"/>
  <c r="E29" i="1"/>
  <c r="E36" i="1" s="1"/>
  <c r="D29" i="1"/>
  <c r="C29" i="1"/>
  <c r="C36" i="1" s="1"/>
  <c r="B29" i="1"/>
  <c r="B36" i="1" s="1"/>
  <c r="P28" i="1"/>
  <c r="P27" i="1"/>
  <c r="P26" i="1"/>
  <c r="P30" i="1" s="1"/>
  <c r="M25" i="1"/>
  <c r="I25" i="1"/>
  <c r="H25" i="1"/>
  <c r="E25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P22" i="1"/>
  <c r="P21" i="1"/>
  <c r="P20" i="1"/>
  <c r="P23" i="1" s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O18" i="1"/>
  <c r="O25" i="1" s="1"/>
  <c r="N18" i="1"/>
  <c r="N25" i="1" s="1"/>
  <c r="M18" i="1"/>
  <c r="L18" i="1"/>
  <c r="L25" i="1" s="1"/>
  <c r="K18" i="1"/>
  <c r="K25" i="1" s="1"/>
  <c r="J18" i="1"/>
  <c r="J25" i="1" s="1"/>
  <c r="I18" i="1"/>
  <c r="H18" i="1"/>
  <c r="G18" i="1"/>
  <c r="G25" i="1" s="1"/>
  <c r="F18" i="1"/>
  <c r="F25" i="1" s="1"/>
  <c r="E18" i="1"/>
  <c r="D18" i="1"/>
  <c r="D25" i="1" s="1"/>
  <c r="C18" i="1"/>
  <c r="C25" i="1" s="1"/>
  <c r="B18" i="1"/>
  <c r="B25" i="1" s="1"/>
  <c r="P17" i="1"/>
  <c r="P16" i="1"/>
  <c r="P15" i="1"/>
  <c r="P19" i="1" s="1"/>
  <c r="N14" i="1"/>
  <c r="L14" i="1"/>
  <c r="J14" i="1"/>
  <c r="I14" i="1"/>
  <c r="F14" i="1"/>
  <c r="B14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O12" i="1"/>
  <c r="N12" i="1"/>
  <c r="M12" i="1"/>
  <c r="L12" i="1"/>
  <c r="K12" i="1"/>
  <c r="J12" i="1"/>
  <c r="I12" i="1"/>
  <c r="H12" i="1"/>
  <c r="G12" i="1"/>
  <c r="F12" i="1"/>
  <c r="E12" i="1"/>
  <c r="D12" i="1"/>
  <c r="D14" i="1" s="1"/>
  <c r="C12" i="1"/>
  <c r="B12" i="1"/>
  <c r="P11" i="1"/>
  <c r="P10" i="1"/>
  <c r="P9" i="1"/>
  <c r="P12" i="1" s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O7" i="1"/>
  <c r="O14" i="1" s="1"/>
  <c r="N7" i="1"/>
  <c r="M7" i="1"/>
  <c r="M14" i="1" s="1"/>
  <c r="L7" i="1"/>
  <c r="K7" i="1"/>
  <c r="K14" i="1" s="1"/>
  <c r="J7" i="1"/>
  <c r="I7" i="1"/>
  <c r="H7" i="1"/>
  <c r="H14" i="1" s="1"/>
  <c r="G7" i="1"/>
  <c r="G14" i="1" s="1"/>
  <c r="F7" i="1"/>
  <c r="E7" i="1"/>
  <c r="E14" i="1" s="1"/>
  <c r="D7" i="1"/>
  <c r="C7" i="1"/>
  <c r="C14" i="1" s="1"/>
  <c r="B7" i="1"/>
  <c r="P6" i="1"/>
  <c r="P5" i="1"/>
  <c r="P7" i="1" s="1"/>
  <c r="P14" i="1" s="1"/>
  <c r="P4" i="1"/>
  <c r="P8" i="1" s="1"/>
  <c r="P193" i="1" l="1"/>
  <c r="P36" i="1"/>
  <c r="P87" i="1"/>
  <c r="P100" i="1"/>
  <c r="P175" i="1"/>
  <c r="P18" i="1"/>
  <c r="P25" i="1" s="1"/>
  <c r="B78" i="1"/>
  <c r="P78" i="1" s="1"/>
  <c r="P13" i="1"/>
  <c r="P29" i="1"/>
  <c r="P35" i="1"/>
  <c r="P41" i="1"/>
</calcChain>
</file>

<file path=xl/sharedStrings.xml><?xml version="1.0" encoding="utf-8"?>
<sst xmlns="http://schemas.openxmlformats.org/spreadsheetml/2006/main" count="260" uniqueCount="178">
  <si>
    <t>KNARESBOROUGH HOARD - Metal Artefacts Chemical Concentrations</t>
  </si>
  <si>
    <t>sp: spot</t>
  </si>
  <si>
    <t>r: reading</t>
  </si>
  <si>
    <t>Cu</t>
  </si>
  <si>
    <t>Sn</t>
  </si>
  <si>
    <t>Artefact</t>
  </si>
  <si>
    <t>Mn</t>
  </si>
  <si>
    <t>Fe</t>
  </si>
  <si>
    <t>Co</t>
  </si>
  <si>
    <t>Ni</t>
  </si>
  <si>
    <t>Zn</t>
  </si>
  <si>
    <t>As</t>
  </si>
  <si>
    <t>Pb</t>
  </si>
  <si>
    <t>Bi</t>
  </si>
  <si>
    <t>Zr</t>
  </si>
  <si>
    <t>Nb</t>
  </si>
  <si>
    <t>Ag</t>
  </si>
  <si>
    <t>Sb</t>
  </si>
  <si>
    <t>%</t>
  </si>
  <si>
    <t>H144.1_sp1_r2</t>
  </si>
  <si>
    <t>H144.1_sp1_r3</t>
  </si>
  <si>
    <t>average</t>
  </si>
  <si>
    <t>StDev</t>
  </si>
  <si>
    <t>H144.1_sp2_r1</t>
  </si>
  <si>
    <t>H144.1_sp2_r2</t>
  </si>
  <si>
    <t>H144.1_sp2_r3</t>
  </si>
  <si>
    <t>AVERAGE</t>
  </si>
  <si>
    <t>handle</t>
  </si>
  <si>
    <t>H144.2_sp1_r2</t>
  </si>
  <si>
    <t>H144.2_sp1_r3</t>
  </si>
  <si>
    <t>rim</t>
  </si>
  <si>
    <t>H144.6_sp1_r2</t>
  </si>
  <si>
    <t>H144.6_sp1_r3</t>
  </si>
  <si>
    <t>H144.3_sp1_r2</t>
  </si>
  <si>
    <t>H144.3_sp1_r3</t>
  </si>
  <si>
    <t>btm</t>
  </si>
  <si>
    <t>H144.5_sp1_r2</t>
  </si>
  <si>
    <t>H144.5_sp1_r3</t>
  </si>
  <si>
    <t>H144.4_sp1_r2</t>
  </si>
  <si>
    <t>H144.4_sp1_r3</t>
  </si>
  <si>
    <t>H144.4_sp2_r1</t>
  </si>
  <si>
    <t>H144.4_sp2_r2</t>
  </si>
  <si>
    <t>H144.4_sp2_r3</t>
  </si>
  <si>
    <t>H144.7_sp1_r2</t>
  </si>
  <si>
    <t>H144.7_sp1_r3</t>
  </si>
  <si>
    <t>H144.7_sp2_r1</t>
  </si>
  <si>
    <t>H144.7_sp2_r2</t>
  </si>
  <si>
    <t>H144.7_sp2_r3</t>
  </si>
  <si>
    <t>H144.8_sp1_r1</t>
  </si>
  <si>
    <t>H144.8_sp1_r2</t>
  </si>
  <si>
    <t>H144.8_sp1_r3</t>
  </si>
  <si>
    <t>H144.8_sp2_r1</t>
  </si>
  <si>
    <t>restoration plate</t>
  </si>
  <si>
    <t>H144.8_sp2_r2</t>
  </si>
  <si>
    <t>H144.8_sp2_r3</t>
  </si>
  <si>
    <t>H144.8_sp3_r1</t>
  </si>
  <si>
    <t>this is the rivet!</t>
  </si>
  <si>
    <t>H144.8_sp3_r2</t>
  </si>
  <si>
    <t>H144.8_sp3_r3</t>
  </si>
  <si>
    <t>H144.9_sp1_r1</t>
  </si>
  <si>
    <t>H144.9_sp1_r2</t>
  </si>
  <si>
    <t>H144.9_sp1_r3</t>
  </si>
  <si>
    <t>H144.9_sp2_r1</t>
  </si>
  <si>
    <t>H144.9_sp2_r2</t>
  </si>
  <si>
    <t>H144.9_sp2_r3</t>
  </si>
  <si>
    <t>H144.10_sp1_r1</t>
  </si>
  <si>
    <t>H144.10_sp1_r2</t>
  </si>
  <si>
    <t>H144.10_sp1_r3</t>
  </si>
  <si>
    <t>H144.10_sp2_r1</t>
  </si>
  <si>
    <t>H144.10_sp2_r2</t>
  </si>
  <si>
    <t>H144.10_sp2_r3</t>
  </si>
  <si>
    <t>H144.11_sp1_r1</t>
  </si>
  <si>
    <t>H144.11_sp1_r2</t>
  </si>
  <si>
    <t>H144.11_sp1_r3</t>
  </si>
  <si>
    <t>H144.11_sp2_r1</t>
  </si>
  <si>
    <t>H144.11_sp2_r2</t>
  </si>
  <si>
    <t>H144.11_sp2_r3</t>
  </si>
  <si>
    <t>H144.11_sp3_r1</t>
  </si>
  <si>
    <t>H144.11_sp3_r2</t>
  </si>
  <si>
    <t>H144.11_sp3_r3</t>
  </si>
  <si>
    <t>H144.12_sp1_r1</t>
  </si>
  <si>
    <t>H144.12_sp1_r2</t>
  </si>
  <si>
    <t>H144.12_sp1_r3</t>
  </si>
  <si>
    <t>H144.12_sp2_r1</t>
  </si>
  <si>
    <t>H144.12_sp2_r2</t>
  </si>
  <si>
    <t>H144.12_sp2_r3</t>
  </si>
  <si>
    <t>H144.13_sp1_r1</t>
  </si>
  <si>
    <t>H144.13_sp1_r2</t>
  </si>
  <si>
    <t>H144.13_sp1_r3</t>
  </si>
  <si>
    <t>H144.13_sp2_r1</t>
  </si>
  <si>
    <t>H144.13_sp2_r2</t>
  </si>
  <si>
    <t>H144.13_sp2_r3</t>
  </si>
  <si>
    <t>H144.15_sp1_r1</t>
  </si>
  <si>
    <t>H144.15_sp1_r2</t>
  </si>
  <si>
    <t>H144.15_sp1_r3</t>
  </si>
  <si>
    <t>H144.16_sp1_r1</t>
  </si>
  <si>
    <t>H144.16_sp1_r2</t>
  </si>
  <si>
    <t>H144.16_sp1_r3</t>
  </si>
  <si>
    <t>H144.17_sp1_r1</t>
  </si>
  <si>
    <t>H144.17_sp1_r2</t>
  </si>
  <si>
    <t>H144.17_sp1_r3</t>
  </si>
  <si>
    <t>H144.17_sp2_r1</t>
  </si>
  <si>
    <t>H144.17_sp2_r2</t>
  </si>
  <si>
    <t>H144.17_sp2_r3</t>
  </si>
  <si>
    <t>H144.18_sp1_r1</t>
  </si>
  <si>
    <t>H144.18_sp1_r2</t>
  </si>
  <si>
    <t>H144.18_sp2_r1</t>
  </si>
  <si>
    <t>H144.18_sp2_r2</t>
  </si>
  <si>
    <t>H144.18_sp3_r1</t>
  </si>
  <si>
    <t>H144.18_sp3_r2</t>
  </si>
  <si>
    <t>H144.18_sp3_r3</t>
  </si>
  <si>
    <t>H144.19_sp1_r1</t>
  </si>
  <si>
    <t>H144.19_sp1_r2</t>
  </si>
  <si>
    <t>H144.19_sp1_r3</t>
  </si>
  <si>
    <t>H144.19_sp2_r1</t>
  </si>
  <si>
    <t>H144.19_sp2_r2</t>
  </si>
  <si>
    <t>H144.19_sp2_r3</t>
  </si>
  <si>
    <t>H144.20_sp1_r1</t>
  </si>
  <si>
    <t>H144.20_sp1_r2</t>
  </si>
  <si>
    <t>H144.20_sp1_r3</t>
  </si>
  <si>
    <t>H144.20_sp2_r1</t>
  </si>
  <si>
    <t>H144.20_sp2_r2</t>
  </si>
  <si>
    <t>H144.20_sp2_r3</t>
  </si>
  <si>
    <t>H144.21_sp1_r1</t>
  </si>
  <si>
    <t>H144.21_sp1_r2</t>
  </si>
  <si>
    <t>H144.21_sp1_r3</t>
  </si>
  <si>
    <t>H144.21_sp2_r1</t>
  </si>
  <si>
    <t>H144.21_sp2_r2</t>
  </si>
  <si>
    <t>H144.21_sp2_r3</t>
  </si>
  <si>
    <t>H144.26_sp1_r1</t>
  </si>
  <si>
    <t>H144.26_sp1_r2</t>
  </si>
  <si>
    <t>H144.26_sp1_r3</t>
  </si>
  <si>
    <t>H144.26_sp2_r1</t>
  </si>
  <si>
    <t>H144.26_sp2_r2</t>
  </si>
  <si>
    <t>H144.26_sp2_r3</t>
  </si>
  <si>
    <t>H144.27_sp1_r1</t>
  </si>
  <si>
    <t>H144.27_sp1_r2</t>
  </si>
  <si>
    <t>H144.27_sp1_r3</t>
  </si>
  <si>
    <t>H144.27_sp2_r1</t>
  </si>
  <si>
    <t>H144.27_sp2_r2</t>
  </si>
  <si>
    <t>H144.27_sp2_r3</t>
  </si>
  <si>
    <t>H144.28_sp1_r1</t>
  </si>
  <si>
    <t>H144.28_sp1_r2</t>
  </si>
  <si>
    <t>H144.28_sp1_r3</t>
  </si>
  <si>
    <t>H144.28_sp2_r1</t>
  </si>
  <si>
    <t>H144.28_sp2_r2</t>
  </si>
  <si>
    <t>H144.28_sp2_r3</t>
  </si>
  <si>
    <t>H144.29_sp1_r1</t>
  </si>
  <si>
    <t>H144.29_sp1_r2</t>
  </si>
  <si>
    <t>H144.29_sp1_r3</t>
  </si>
  <si>
    <t>H144.29_sp2_r1</t>
  </si>
  <si>
    <t>H144.29_sp2_r2</t>
  </si>
  <si>
    <t>H144.29_sp2_r3</t>
  </si>
  <si>
    <t>H144.30_sp1_r1</t>
  </si>
  <si>
    <t>H144.30_sp1_r2</t>
  </si>
  <si>
    <t>H144.30_sp1_r3</t>
  </si>
  <si>
    <t>H144.30_sp2_r1</t>
  </si>
  <si>
    <t>H144.30_sp2_r2</t>
  </si>
  <si>
    <t>H144.30_sp2_r3</t>
  </si>
  <si>
    <t>H144.31_sp1_r1</t>
  </si>
  <si>
    <t>rivet</t>
  </si>
  <si>
    <t>H144.31_sp1_r2</t>
  </si>
  <si>
    <t>H144.31_sp1_r3</t>
  </si>
  <si>
    <t>H144.31_sp2_r1</t>
  </si>
  <si>
    <t>base</t>
  </si>
  <si>
    <t>H144.31_sp2_r2</t>
  </si>
  <si>
    <t>H144.31_sp2_r3</t>
  </si>
  <si>
    <t>H144.31_sp3_r1</t>
  </si>
  <si>
    <t>body</t>
  </si>
  <si>
    <t>H144.31_sp3_r2</t>
  </si>
  <si>
    <t>H144.31_sp3_r3</t>
  </si>
  <si>
    <r>
      <rPr>
        <b/>
        <sz val="11"/>
        <rFont val="Calibri"/>
        <family val="2"/>
        <scheme val="minor"/>
      </rPr>
      <t>H144.1</t>
    </r>
    <r>
      <rPr>
        <sz val="11"/>
        <rFont val="Calibri"/>
        <family val="2"/>
        <scheme val="minor"/>
      </rPr>
      <t>_sp1_r1</t>
    </r>
  </si>
  <si>
    <r>
      <rPr>
        <b/>
        <sz val="11"/>
        <rFont val="Calibri"/>
        <family val="2"/>
        <scheme val="minor"/>
      </rPr>
      <t>H144.2</t>
    </r>
    <r>
      <rPr>
        <sz val="11"/>
        <rFont val="Calibri"/>
        <family val="2"/>
        <scheme val="minor"/>
      </rPr>
      <t>_sp1_r1</t>
    </r>
  </si>
  <si>
    <r>
      <rPr>
        <b/>
        <sz val="11"/>
        <rFont val="Calibri"/>
        <family val="2"/>
        <scheme val="minor"/>
      </rPr>
      <t>H144.6</t>
    </r>
    <r>
      <rPr>
        <sz val="11"/>
        <rFont val="Calibri"/>
        <family val="2"/>
        <scheme val="minor"/>
      </rPr>
      <t>_sp1_r1</t>
    </r>
  </si>
  <si>
    <r>
      <rPr>
        <b/>
        <sz val="11"/>
        <rFont val="Calibri"/>
        <family val="2"/>
        <scheme val="minor"/>
      </rPr>
      <t>H144.3</t>
    </r>
    <r>
      <rPr>
        <sz val="11"/>
        <rFont val="Calibri"/>
        <family val="2"/>
        <scheme val="minor"/>
      </rPr>
      <t>_sp1_r1</t>
    </r>
  </si>
  <si>
    <r>
      <rPr>
        <b/>
        <sz val="11"/>
        <rFont val="Calibri"/>
        <family val="2"/>
        <scheme val="minor"/>
      </rPr>
      <t>H144.5</t>
    </r>
    <r>
      <rPr>
        <sz val="11"/>
        <rFont val="Calibri"/>
        <family val="2"/>
        <scheme val="minor"/>
      </rPr>
      <t>_sp1_r1</t>
    </r>
  </si>
  <si>
    <r>
      <rPr>
        <b/>
        <sz val="11"/>
        <rFont val="Calibri"/>
        <family val="2"/>
        <scheme val="minor"/>
      </rPr>
      <t>H144.4</t>
    </r>
    <r>
      <rPr>
        <sz val="11"/>
        <rFont val="Calibri"/>
        <family val="2"/>
        <scheme val="minor"/>
      </rPr>
      <t>_sp1_r1</t>
    </r>
  </si>
  <si>
    <r>
      <rPr>
        <b/>
        <sz val="11"/>
        <rFont val="Calibri"/>
        <family val="2"/>
        <scheme val="minor"/>
      </rPr>
      <t>H144.7</t>
    </r>
    <r>
      <rPr>
        <sz val="11"/>
        <rFont val="Calibri"/>
        <family val="2"/>
        <scheme val="minor"/>
      </rPr>
      <t>_sp1_r1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</si>
</sst>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5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2" borderId="0" xfId="0" applyFill="1" applyAlignment="1">
      <alignment horizontal="center"/>
    </xf>
    <xf numFmtId="2" fontId="0" fillId="0" borderId="0" xfId="0" applyNumberFormat="1"/>
    <xf numFmtId="2" fontId="1" fillId="5" borderId="0" xfId="0" applyNumberFormat="1" applyFont="1" applyFill="1"/>
    <xf numFmtId="2" fontId="0" fillId="2" borderId="0" xfId="0" applyNumberFormat="1" applyFill="1" applyAlignment="1">
      <alignment horizontal="center"/>
    </xf>
    <xf numFmtId="2" fontId="0" fillId="0" borderId="4" xfId="0" applyNumberFormat="1" applyBorder="1"/>
    <xf numFmtId="2" fontId="0" fillId="0" borderId="4" xfId="0" applyNumberFormat="1" applyBorder="1" applyAlignment="1">
      <alignment horizontal="right"/>
    </xf>
    <xf numFmtId="0" fontId="0" fillId="0" borderId="4" xfId="0" applyBorder="1"/>
    <xf numFmtId="0" fontId="0" fillId="0" borderId="5" xfId="0" applyBorder="1"/>
    <xf numFmtId="2" fontId="0" fillId="0" borderId="0" xfId="0" applyNumberFormat="1" applyAlignment="1">
      <alignment horizontal="right"/>
    </xf>
    <xf numFmtId="2" fontId="2" fillId="0" borderId="0" xfId="0" applyNumberFormat="1" applyFont="1"/>
    <xf numFmtId="0" fontId="0" fillId="0" borderId="6" xfId="0" applyBorder="1"/>
    <xf numFmtId="2" fontId="0" fillId="3" borderId="0" xfId="0" applyNumberFormat="1" applyFill="1"/>
    <xf numFmtId="2" fontId="2" fillId="3" borderId="0" xfId="0" applyNumberFormat="1" applyFont="1" applyFill="1"/>
    <xf numFmtId="2" fontId="0" fillId="3" borderId="0" xfId="0" applyNumberFormat="1" applyFill="1" applyAlignment="1">
      <alignment horizontal="right"/>
    </xf>
    <xf numFmtId="2" fontId="0" fillId="4" borderId="7" xfId="0" applyNumberFormat="1" applyFill="1" applyBorder="1"/>
    <xf numFmtId="2" fontId="0" fillId="4" borderId="7" xfId="0" applyNumberFormat="1" applyFill="1" applyBorder="1" applyAlignment="1">
      <alignment horizontal="right"/>
    </xf>
    <xf numFmtId="0" fontId="0" fillId="0" borderId="7" xfId="0" applyBorder="1"/>
    <xf numFmtId="0" fontId="0" fillId="0" borderId="8" xfId="0" applyBorder="1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6" xfId="0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4" fontId="0" fillId="0" borderId="0" xfId="0" applyNumberFormat="1"/>
    <xf numFmtId="2" fontId="0" fillId="3" borderId="7" xfId="0" applyNumberFormat="1" applyFill="1" applyBorder="1"/>
    <xf numFmtId="2" fontId="0" fillId="3" borderId="7" xfId="0" applyNumberFormat="1" applyFill="1" applyBorder="1" applyAlignment="1">
      <alignment horizontal="right"/>
    </xf>
    <xf numFmtId="164" fontId="0" fillId="0" borderId="7" xfId="0" applyNumberFormat="1" applyBorder="1"/>
    <xf numFmtId="164" fontId="0" fillId="0" borderId="4" xfId="0" applyNumberFormat="1" applyBorder="1"/>
    <xf numFmtId="164" fontId="0" fillId="0" borderId="0" xfId="0" applyNumberFormat="1" applyAlignment="1">
      <alignment horizontal="center"/>
    </xf>
    <xf numFmtId="0" fontId="2" fillId="0" borderId="1" xfId="0" applyFont="1" applyBorder="1"/>
    <xf numFmtId="0" fontId="2" fillId="0" borderId="2" xfId="0" applyFont="1" applyBorder="1"/>
    <xf numFmtId="0" fontId="3" fillId="3" borderId="2" xfId="0" applyFont="1" applyFill="1" applyBorder="1"/>
    <xf numFmtId="0" fontId="4" fillId="0" borderId="0" xfId="0" applyFont="1"/>
    <xf numFmtId="0" fontId="2" fillId="0" borderId="0" xfId="0" applyFont="1"/>
    <xf numFmtId="0" fontId="2" fillId="2" borderId="0" xfId="0" applyFont="1" applyFill="1" applyAlignment="1">
      <alignment horizontal="center"/>
    </xf>
    <xf numFmtId="0" fontId="3" fillId="4" borderId="3" xfId="0" applyFont="1" applyFill="1" applyBorder="1"/>
    <xf numFmtId="0" fontId="3" fillId="3" borderId="3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592835</xdr:colOff>
      <xdr:row>2</xdr:row>
      <xdr:rowOff>190499</xdr:rowOff>
    </xdr:from>
    <xdr:to>
      <xdr:col>21</xdr:col>
      <xdr:colOff>223722</xdr:colOff>
      <xdr:row>12</xdr:row>
      <xdr:rowOff>66674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A9E7896-721E-4EE7-A986-021E2460D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5060" y="571499"/>
          <a:ext cx="2678887" cy="1781175"/>
        </a:xfrm>
        <a:prstGeom prst="rect">
          <a:avLst/>
        </a:prstGeom>
      </xdr:spPr>
    </xdr:pic>
    <xdr:clientData/>
  </xdr:twoCellAnchor>
  <xdr:twoCellAnchor editAs="oneCell">
    <xdr:from>
      <xdr:col>17</xdr:col>
      <xdr:colOff>12223</xdr:colOff>
      <xdr:row>12</xdr:row>
      <xdr:rowOff>171449</xdr:rowOff>
    </xdr:from>
    <xdr:to>
      <xdr:col>21</xdr:col>
      <xdr:colOff>585213</xdr:colOff>
      <xdr:row>23</xdr:row>
      <xdr:rowOff>85724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96B6F3C-93B6-470A-93DA-28A2358F4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4048" y="2457449"/>
          <a:ext cx="3011390" cy="2009775"/>
        </a:xfrm>
        <a:prstGeom prst="rect">
          <a:avLst/>
        </a:prstGeom>
      </xdr:spPr>
    </xdr:pic>
    <xdr:clientData/>
  </xdr:twoCellAnchor>
  <xdr:twoCellAnchor editAs="oneCell">
    <xdr:from>
      <xdr:col>17</xdr:col>
      <xdr:colOff>4575</xdr:colOff>
      <xdr:row>24</xdr:row>
      <xdr:rowOff>180975</xdr:rowOff>
    </xdr:from>
    <xdr:to>
      <xdr:col>21</xdr:col>
      <xdr:colOff>591373</xdr:colOff>
      <xdr:row>35</xdr:row>
      <xdr:rowOff>106749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ED796F2-36D3-4E73-9339-C2B3AF18A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6400" y="4752975"/>
          <a:ext cx="3025198" cy="2021274"/>
        </a:xfrm>
        <a:prstGeom prst="rect">
          <a:avLst/>
        </a:prstGeom>
      </xdr:spPr>
    </xdr:pic>
    <xdr:clientData/>
  </xdr:twoCellAnchor>
  <xdr:twoCellAnchor editAs="oneCell">
    <xdr:from>
      <xdr:col>17</xdr:col>
      <xdr:colOff>3908</xdr:colOff>
      <xdr:row>35</xdr:row>
      <xdr:rowOff>180975</xdr:rowOff>
    </xdr:from>
    <xdr:to>
      <xdr:col>21</xdr:col>
      <xdr:colOff>562626</xdr:colOff>
      <xdr:row>46</xdr:row>
      <xdr:rowOff>85725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E24B617-5F50-4DBC-99EF-0153F3A08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733" y="6848475"/>
          <a:ext cx="2997118" cy="2000250"/>
        </a:xfrm>
        <a:prstGeom prst="rect">
          <a:avLst/>
        </a:prstGeom>
      </xdr:spPr>
    </xdr:pic>
    <xdr:clientData/>
  </xdr:twoCellAnchor>
  <xdr:twoCellAnchor editAs="oneCell">
    <xdr:from>
      <xdr:col>16</xdr:col>
      <xdr:colOff>595051</xdr:colOff>
      <xdr:row>47</xdr:row>
      <xdr:rowOff>9524</xdr:rowOff>
    </xdr:from>
    <xdr:to>
      <xdr:col>21</xdr:col>
      <xdr:colOff>178694</xdr:colOff>
      <xdr:row>56</xdr:row>
      <xdr:rowOff>19049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55BE60B-E327-4116-9132-402B6D928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7276" y="8963024"/>
          <a:ext cx="2631643" cy="1724025"/>
        </a:xfrm>
        <a:prstGeom prst="rect">
          <a:avLst/>
        </a:prstGeom>
      </xdr:spPr>
    </xdr:pic>
    <xdr:clientData/>
  </xdr:twoCellAnchor>
  <xdr:twoCellAnchor editAs="oneCell">
    <xdr:from>
      <xdr:col>17</xdr:col>
      <xdr:colOff>458571</xdr:colOff>
      <xdr:row>56</xdr:row>
      <xdr:rowOff>114299</xdr:rowOff>
    </xdr:from>
    <xdr:to>
      <xdr:col>23</xdr:col>
      <xdr:colOff>249804</xdr:colOff>
      <xdr:row>68</xdr:row>
      <xdr:rowOff>152400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6DB8424-457E-4A58-8FC8-5AF6932F0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50396" y="10782299"/>
          <a:ext cx="3448833" cy="2324101"/>
        </a:xfrm>
        <a:prstGeom prst="rect">
          <a:avLst/>
        </a:prstGeom>
      </xdr:spPr>
    </xdr:pic>
    <xdr:clientData/>
  </xdr:twoCellAnchor>
  <xdr:twoCellAnchor editAs="oneCell">
    <xdr:from>
      <xdr:col>17</xdr:col>
      <xdr:colOff>7267</xdr:colOff>
      <xdr:row>69</xdr:row>
      <xdr:rowOff>19050</xdr:rowOff>
    </xdr:from>
    <xdr:to>
      <xdr:col>21</xdr:col>
      <xdr:colOff>485775</xdr:colOff>
      <xdr:row>77</xdr:row>
      <xdr:rowOff>154455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CDF8A19-051D-4C78-9C8B-00031B33E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9092" y="13163550"/>
          <a:ext cx="2916908" cy="1659405"/>
        </a:xfrm>
        <a:prstGeom prst="rect">
          <a:avLst/>
        </a:prstGeom>
      </xdr:spPr>
    </xdr:pic>
    <xdr:clientData/>
  </xdr:twoCellAnchor>
  <xdr:twoCellAnchor editAs="oneCell">
    <xdr:from>
      <xdr:col>17</xdr:col>
      <xdr:colOff>14468</xdr:colOff>
      <xdr:row>78</xdr:row>
      <xdr:rowOff>3947</xdr:rowOff>
    </xdr:from>
    <xdr:to>
      <xdr:col>20</xdr:col>
      <xdr:colOff>485776</xdr:colOff>
      <xdr:row>86</xdr:row>
      <xdr:rowOff>14961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84282CE-F076-419B-970B-FCDF7545B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6293" y="14862947"/>
          <a:ext cx="2300108" cy="1535014"/>
        </a:xfrm>
        <a:prstGeom prst="rect">
          <a:avLst/>
        </a:prstGeom>
      </xdr:spPr>
    </xdr:pic>
    <xdr:clientData/>
  </xdr:twoCellAnchor>
  <xdr:twoCellAnchor editAs="oneCell">
    <xdr:from>
      <xdr:col>17</xdr:col>
      <xdr:colOff>274</xdr:colOff>
      <xdr:row>87</xdr:row>
      <xdr:rowOff>9525</xdr:rowOff>
    </xdr:from>
    <xdr:to>
      <xdr:col>22</xdr:col>
      <xdr:colOff>400049</xdr:colOff>
      <xdr:row>99</xdr:row>
      <xdr:rowOff>24427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2BF7245-37BB-431F-ABC5-7A5119496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2099" y="16583025"/>
          <a:ext cx="3447775" cy="2300902"/>
        </a:xfrm>
        <a:prstGeom prst="rect">
          <a:avLst/>
        </a:prstGeom>
      </xdr:spPr>
    </xdr:pic>
    <xdr:clientData/>
  </xdr:twoCellAnchor>
  <xdr:twoCellAnchor editAs="oneCell">
    <xdr:from>
      <xdr:col>17</xdr:col>
      <xdr:colOff>9524</xdr:colOff>
      <xdr:row>100</xdr:row>
      <xdr:rowOff>7049</xdr:rowOff>
    </xdr:from>
    <xdr:to>
      <xdr:col>21</xdr:col>
      <xdr:colOff>135471</xdr:colOff>
      <xdr:row>108</xdr:row>
      <xdr:rowOff>104774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32A67D68-C9BE-4DAC-BAE5-D69A2FFD1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1349" y="19057049"/>
          <a:ext cx="2564347" cy="1621725"/>
        </a:xfrm>
        <a:prstGeom prst="rect">
          <a:avLst/>
        </a:prstGeom>
      </xdr:spPr>
    </xdr:pic>
    <xdr:clientData/>
  </xdr:twoCellAnchor>
  <xdr:twoCellAnchor editAs="oneCell">
    <xdr:from>
      <xdr:col>16</xdr:col>
      <xdr:colOff>609599</xdr:colOff>
      <xdr:row>108</xdr:row>
      <xdr:rowOff>178947</xdr:rowOff>
    </xdr:from>
    <xdr:to>
      <xdr:col>20</xdr:col>
      <xdr:colOff>542924</xdr:colOff>
      <xdr:row>117</xdr:row>
      <xdr:rowOff>182665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1F94F04-5C25-450B-8F35-68A0D021D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1824" y="20752947"/>
          <a:ext cx="2371725" cy="1718218"/>
        </a:xfrm>
        <a:prstGeom prst="rect">
          <a:avLst/>
        </a:prstGeom>
      </xdr:spPr>
    </xdr:pic>
    <xdr:clientData/>
  </xdr:twoCellAnchor>
  <xdr:twoCellAnchor editAs="oneCell">
    <xdr:from>
      <xdr:col>16</xdr:col>
      <xdr:colOff>609599</xdr:colOff>
      <xdr:row>118</xdr:row>
      <xdr:rowOff>1576</xdr:rowOff>
    </xdr:from>
    <xdr:to>
      <xdr:col>19</xdr:col>
      <xdr:colOff>71660</xdr:colOff>
      <xdr:row>122</xdr:row>
      <xdr:rowOff>161925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AAB3D64-FE3F-4438-A164-FB8FFABF2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1824" y="22480576"/>
          <a:ext cx="1290861" cy="922349"/>
        </a:xfrm>
        <a:prstGeom prst="rect">
          <a:avLst/>
        </a:prstGeom>
      </xdr:spPr>
    </xdr:pic>
    <xdr:clientData/>
  </xdr:twoCellAnchor>
  <xdr:twoCellAnchor editAs="oneCell">
    <xdr:from>
      <xdr:col>19</xdr:col>
      <xdr:colOff>59444</xdr:colOff>
      <xdr:row>121</xdr:row>
      <xdr:rowOff>41123</xdr:rowOff>
    </xdr:from>
    <xdr:to>
      <xdr:col>21</xdr:col>
      <xdr:colOff>171449</xdr:colOff>
      <xdr:row>125</xdr:row>
      <xdr:rowOff>167557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9A90B808-EE4B-4039-BD02-662673F31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0469" y="23091623"/>
          <a:ext cx="1331205" cy="888434"/>
        </a:xfrm>
        <a:prstGeom prst="rect">
          <a:avLst/>
        </a:prstGeom>
      </xdr:spPr>
    </xdr:pic>
    <xdr:clientData/>
  </xdr:twoCellAnchor>
  <xdr:twoCellAnchor editAs="oneCell">
    <xdr:from>
      <xdr:col>16</xdr:col>
      <xdr:colOff>542925</xdr:colOff>
      <xdr:row>126</xdr:row>
      <xdr:rowOff>29480</xdr:rowOff>
    </xdr:from>
    <xdr:to>
      <xdr:col>22</xdr:col>
      <xdr:colOff>83939</xdr:colOff>
      <xdr:row>135</xdr:row>
      <xdr:rowOff>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9D1EE3D-1654-4C61-AF47-00C8842C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5150" y="24032480"/>
          <a:ext cx="3198614" cy="1685020"/>
        </a:xfrm>
        <a:prstGeom prst="rect">
          <a:avLst/>
        </a:prstGeom>
      </xdr:spPr>
    </xdr:pic>
    <xdr:clientData/>
  </xdr:twoCellAnchor>
  <xdr:twoCellAnchor editAs="oneCell">
    <xdr:from>
      <xdr:col>16</xdr:col>
      <xdr:colOff>541952</xdr:colOff>
      <xdr:row>135</xdr:row>
      <xdr:rowOff>38099</xdr:rowOff>
    </xdr:from>
    <xdr:to>
      <xdr:col>24</xdr:col>
      <xdr:colOff>154881</xdr:colOff>
      <xdr:row>147</xdr:row>
      <xdr:rowOff>142874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CFA54FD-DF26-40E8-9646-C9C5B4346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4177" y="25755599"/>
          <a:ext cx="4489729" cy="2390775"/>
        </a:xfrm>
        <a:prstGeom prst="rect">
          <a:avLst/>
        </a:prstGeom>
      </xdr:spPr>
    </xdr:pic>
    <xdr:clientData/>
  </xdr:twoCellAnchor>
  <xdr:twoCellAnchor editAs="oneCell">
    <xdr:from>
      <xdr:col>16</xdr:col>
      <xdr:colOff>590549</xdr:colOff>
      <xdr:row>148</xdr:row>
      <xdr:rowOff>29650</xdr:rowOff>
    </xdr:from>
    <xdr:to>
      <xdr:col>21</xdr:col>
      <xdr:colOff>173615</xdr:colOff>
      <xdr:row>156</xdr:row>
      <xdr:rowOff>114300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7D941C8-382C-43A0-B000-EBCCB1217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2774" y="28223650"/>
          <a:ext cx="2631066" cy="1608650"/>
        </a:xfrm>
        <a:prstGeom prst="rect">
          <a:avLst/>
        </a:prstGeom>
      </xdr:spPr>
    </xdr:pic>
    <xdr:clientData/>
  </xdr:twoCellAnchor>
  <xdr:twoCellAnchor editAs="oneCell">
    <xdr:from>
      <xdr:col>16</xdr:col>
      <xdr:colOff>581025</xdr:colOff>
      <xdr:row>157</xdr:row>
      <xdr:rowOff>45387</xdr:rowOff>
    </xdr:from>
    <xdr:to>
      <xdr:col>20</xdr:col>
      <xdr:colOff>515126</xdr:colOff>
      <xdr:row>165</xdr:row>
      <xdr:rowOff>104774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76D730DE-D856-48C2-B3A8-A2326F12B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3250" y="29953887"/>
          <a:ext cx="2372501" cy="1583387"/>
        </a:xfrm>
        <a:prstGeom prst="rect">
          <a:avLst/>
        </a:prstGeom>
      </xdr:spPr>
    </xdr:pic>
    <xdr:clientData/>
  </xdr:twoCellAnchor>
  <xdr:twoCellAnchor editAs="oneCell">
    <xdr:from>
      <xdr:col>17</xdr:col>
      <xdr:colOff>843</xdr:colOff>
      <xdr:row>166</xdr:row>
      <xdr:rowOff>38099</xdr:rowOff>
    </xdr:from>
    <xdr:to>
      <xdr:col>20</xdr:col>
      <xdr:colOff>447674</xdr:colOff>
      <xdr:row>174</xdr:row>
      <xdr:rowOff>146624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CC9316C-3A28-45B2-8C05-DFFC17EEB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2668" y="31661099"/>
          <a:ext cx="2275631" cy="1632525"/>
        </a:xfrm>
        <a:prstGeom prst="rect">
          <a:avLst/>
        </a:prstGeom>
      </xdr:spPr>
    </xdr:pic>
    <xdr:clientData/>
  </xdr:twoCellAnchor>
  <xdr:twoCellAnchor editAs="oneCell">
    <xdr:from>
      <xdr:col>17</xdr:col>
      <xdr:colOff>28575</xdr:colOff>
      <xdr:row>175</xdr:row>
      <xdr:rowOff>5643</xdr:rowOff>
    </xdr:from>
    <xdr:to>
      <xdr:col>19</xdr:col>
      <xdr:colOff>171449</xdr:colOff>
      <xdr:row>183</xdr:row>
      <xdr:rowOff>108020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CDF46D2-580D-4AC4-82B2-9CF870C1A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0400" y="33343143"/>
          <a:ext cx="1362074" cy="1626377"/>
        </a:xfrm>
        <a:prstGeom prst="rect">
          <a:avLst/>
        </a:prstGeom>
      </xdr:spPr>
    </xdr:pic>
    <xdr:clientData/>
  </xdr:twoCellAnchor>
  <xdr:twoCellAnchor editAs="oneCell">
    <xdr:from>
      <xdr:col>17</xdr:col>
      <xdr:colOff>28575</xdr:colOff>
      <xdr:row>184</xdr:row>
      <xdr:rowOff>50813</xdr:rowOff>
    </xdr:from>
    <xdr:to>
      <xdr:col>19</xdr:col>
      <xdr:colOff>205045</xdr:colOff>
      <xdr:row>192</xdr:row>
      <xdr:rowOff>76200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DFDEB3A-BFB5-40AF-821A-54364664D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0400" y="35102813"/>
          <a:ext cx="1395670" cy="1549387"/>
        </a:xfrm>
        <a:prstGeom prst="rect">
          <a:avLst/>
        </a:prstGeom>
      </xdr:spPr>
    </xdr:pic>
    <xdr:clientData/>
  </xdr:twoCellAnchor>
  <xdr:twoCellAnchor editAs="oneCell">
    <xdr:from>
      <xdr:col>17</xdr:col>
      <xdr:colOff>19050</xdr:colOff>
      <xdr:row>193</xdr:row>
      <xdr:rowOff>5151</xdr:rowOff>
    </xdr:from>
    <xdr:to>
      <xdr:col>18</xdr:col>
      <xdr:colOff>512112</xdr:colOff>
      <xdr:row>201</xdr:row>
      <xdr:rowOff>133349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535A423D-071E-40BF-B933-6B62A01D1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0875" y="36771651"/>
          <a:ext cx="1102662" cy="1652198"/>
        </a:xfrm>
        <a:prstGeom prst="rect">
          <a:avLst/>
        </a:prstGeom>
      </xdr:spPr>
    </xdr:pic>
    <xdr:clientData/>
  </xdr:twoCellAnchor>
  <xdr:twoCellAnchor editAs="oneCell">
    <xdr:from>
      <xdr:col>16</xdr:col>
      <xdr:colOff>581025</xdr:colOff>
      <xdr:row>202</xdr:row>
      <xdr:rowOff>39738</xdr:rowOff>
    </xdr:from>
    <xdr:to>
      <xdr:col>18</xdr:col>
      <xdr:colOff>590549</xdr:colOff>
      <xdr:row>210</xdr:row>
      <xdr:rowOff>20204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78685C0-8354-4F35-A611-88ABB4B52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3250" y="38520738"/>
          <a:ext cx="1228724" cy="1504466"/>
        </a:xfrm>
        <a:prstGeom prst="rect">
          <a:avLst/>
        </a:prstGeom>
      </xdr:spPr>
    </xdr:pic>
    <xdr:clientData/>
  </xdr:twoCellAnchor>
  <xdr:twoCellAnchor editAs="oneCell">
    <xdr:from>
      <xdr:col>16</xdr:col>
      <xdr:colOff>600075</xdr:colOff>
      <xdr:row>211</xdr:row>
      <xdr:rowOff>4049</xdr:rowOff>
    </xdr:from>
    <xdr:to>
      <xdr:col>19</xdr:col>
      <xdr:colOff>180974</xdr:colOff>
      <xdr:row>220</xdr:row>
      <xdr:rowOff>4032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39DBB16-470D-47C5-AFD6-D7CA91E1F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2300" y="40199549"/>
          <a:ext cx="1409699" cy="1714483"/>
        </a:xfrm>
        <a:prstGeom prst="rect">
          <a:avLst/>
        </a:prstGeom>
      </xdr:spPr>
    </xdr:pic>
    <xdr:clientData/>
  </xdr:twoCellAnchor>
  <xdr:twoCellAnchor editAs="oneCell">
    <xdr:from>
      <xdr:col>17</xdr:col>
      <xdr:colOff>664</xdr:colOff>
      <xdr:row>220</xdr:row>
      <xdr:rowOff>38100</xdr:rowOff>
    </xdr:from>
    <xdr:to>
      <xdr:col>20</xdr:col>
      <xdr:colOff>385879</xdr:colOff>
      <xdr:row>232</xdr:row>
      <xdr:rowOff>133350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ADCC510-5474-44D1-B601-C93C8B913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2489" y="41948100"/>
          <a:ext cx="2214015" cy="2381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E8CDE-C288-4C56-B639-20E74C6491EE}">
  <dimension ref="A1:AX236"/>
  <sheetViews>
    <sheetView tabSelected="1" topLeftCell="A33" workbookViewId="0">
      <selection activeCell="C1" sqref="C1"/>
    </sheetView>
  </sheetViews>
  <sheetFormatPr defaultRowHeight="14.4" x14ac:dyDescent="0.3"/>
  <cols>
    <col min="1" max="1" width="13.88671875" style="34" customWidth="1"/>
    <col min="2" max="2" width="9.44140625" style="2" customWidth="1"/>
    <col min="3" max="15" width="9.109375" style="2"/>
    <col min="16" max="16" width="10.5546875" style="2" customWidth="1"/>
  </cols>
  <sheetData>
    <row r="1" spans="1:50" x14ac:dyDescent="0.3">
      <c r="A1" s="33" t="s">
        <v>0</v>
      </c>
      <c r="F1" s="3" t="s">
        <v>1</v>
      </c>
      <c r="G1" s="3" t="s">
        <v>2</v>
      </c>
    </row>
    <row r="3" spans="1:50" x14ac:dyDescent="0.3">
      <c r="A3" s="35" t="s">
        <v>5</v>
      </c>
      <c r="B3" s="4" t="s">
        <v>6</v>
      </c>
      <c r="C3" s="4" t="s">
        <v>7</v>
      </c>
      <c r="D3" s="4" t="s">
        <v>8</v>
      </c>
      <c r="E3" s="4" t="s">
        <v>9</v>
      </c>
      <c r="F3" s="4" t="s">
        <v>3</v>
      </c>
      <c r="G3" s="4" t="s">
        <v>10</v>
      </c>
      <c r="H3" s="4" t="s">
        <v>11</v>
      </c>
      <c r="I3" s="4" t="s">
        <v>12</v>
      </c>
      <c r="J3" s="4" t="s">
        <v>13</v>
      </c>
      <c r="K3" s="4" t="s">
        <v>14</v>
      </c>
      <c r="L3" s="4" t="s">
        <v>15</v>
      </c>
      <c r="M3" s="4" t="s">
        <v>16</v>
      </c>
      <c r="N3" s="4" t="s">
        <v>4</v>
      </c>
      <c r="O3" s="4" t="s">
        <v>17</v>
      </c>
      <c r="P3" s="4" t="s">
        <v>18</v>
      </c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50" x14ac:dyDescent="0.3">
      <c r="A4" s="30" t="s">
        <v>171</v>
      </c>
      <c r="B4" s="5">
        <v>3.0889212974362008E-3</v>
      </c>
      <c r="C4" s="5">
        <v>0.11228360874539217</v>
      </c>
      <c r="D4" s="5">
        <v>5.1714425487232679E-2</v>
      </c>
      <c r="E4" s="5">
        <v>-1.6323997673358924E-2</v>
      </c>
      <c r="F4" s="5">
        <v>67.700387200566368</v>
      </c>
      <c r="G4" s="5">
        <v>6.9156733351194141E-2</v>
      </c>
      <c r="H4" s="5">
        <v>6.0451730911839897E-2</v>
      </c>
      <c r="I4" s="5">
        <v>1.3078165421711412</v>
      </c>
      <c r="J4" s="5">
        <v>-6.0965427277749314E-3</v>
      </c>
      <c r="K4" s="5"/>
      <c r="L4" s="5"/>
      <c r="M4" s="5">
        <v>2.2049965708750396E-2</v>
      </c>
      <c r="N4" s="5">
        <v>4.9967432513898986</v>
      </c>
      <c r="O4" s="5">
        <v>7.2606672519753931E-2</v>
      </c>
      <c r="P4" s="6">
        <f t="shared" ref="P4:P6" si="0">SUM(B4:O4)</f>
        <v>74.373878511747861</v>
      </c>
      <c r="Q4" s="7"/>
      <c r="R4" s="7"/>
      <c r="S4" s="7"/>
      <c r="T4" s="7"/>
      <c r="U4" s="7"/>
      <c r="V4" s="7"/>
      <c r="W4" s="7"/>
      <c r="X4" s="7"/>
      <c r="Y4" s="7"/>
      <c r="Z4" s="7"/>
      <c r="AA4" s="8"/>
    </row>
    <row r="5" spans="1:50" x14ac:dyDescent="0.3">
      <c r="A5" s="31" t="s">
        <v>19</v>
      </c>
      <c r="B5" s="2">
        <v>9.4220942715938436E-3</v>
      </c>
      <c r="C5" s="2">
        <v>0.15985158256006107</v>
      </c>
      <c r="D5" s="9">
        <v>5.8293182735633595E-2</v>
      </c>
      <c r="E5" s="10">
        <v>-1.5651970656734005E-2</v>
      </c>
      <c r="F5" s="2">
        <v>71.266615357040266</v>
      </c>
      <c r="G5" s="10">
        <v>0.12287786842583601</v>
      </c>
      <c r="H5" s="10">
        <v>7.9137457924352575E-2</v>
      </c>
      <c r="I5" s="9">
        <v>1.9973401536464379</v>
      </c>
      <c r="J5" s="2">
        <v>4.610988041494588E-3</v>
      </c>
      <c r="M5" s="2">
        <v>4.941276961379916E-2</v>
      </c>
      <c r="N5" s="2">
        <v>7.149981387479273</v>
      </c>
      <c r="O5" s="9">
        <v>7.2909569798068244E-2</v>
      </c>
      <c r="P5" s="9">
        <f t="shared" si="0"/>
        <v>80.954800440880064</v>
      </c>
      <c r="AA5" s="11"/>
    </row>
    <row r="6" spans="1:50" x14ac:dyDescent="0.3">
      <c r="A6" s="31" t="s">
        <v>20</v>
      </c>
      <c r="B6" s="2">
        <v>-1.5743105442321131E-3</v>
      </c>
      <c r="C6" s="2">
        <v>7.1807118342443119E-2</v>
      </c>
      <c r="D6" s="2">
        <v>4.7922851653230625E-2</v>
      </c>
      <c r="E6" s="2">
        <v>-2.0157040657071433E-2</v>
      </c>
      <c r="F6" s="2">
        <v>65.911549641217036</v>
      </c>
      <c r="G6" s="2">
        <v>3.0203457476674744E-2</v>
      </c>
      <c r="H6" s="2">
        <v>3.8273344644651944E-2</v>
      </c>
      <c r="I6" s="2">
        <v>0.75010683545478452</v>
      </c>
      <c r="J6" s="2">
        <v>-1.0984064280114171E-2</v>
      </c>
      <c r="M6" s="2">
        <v>1.4998031685715264E-2</v>
      </c>
      <c r="N6" s="2">
        <v>3.4305623147951501</v>
      </c>
      <c r="O6" s="2">
        <v>7.0728709394205197E-2</v>
      </c>
      <c r="P6" s="9">
        <f t="shared" si="0"/>
        <v>70.333436889182479</v>
      </c>
      <c r="AA6" s="11"/>
    </row>
    <row r="7" spans="1:50" x14ac:dyDescent="0.3">
      <c r="A7" s="32" t="s">
        <v>21</v>
      </c>
      <c r="B7" s="12">
        <f>AVERAGE(B4:B6)</f>
        <v>3.6455683415993101E-3</v>
      </c>
      <c r="C7" s="12">
        <f t="shared" ref="C7:P7" si="1">AVERAGE(C4:C6)</f>
        <v>0.11464743654929881</v>
      </c>
      <c r="D7" s="12">
        <f t="shared" si="1"/>
        <v>5.2643486625365631E-2</v>
      </c>
      <c r="E7" s="12">
        <f t="shared" si="1"/>
        <v>-1.7377669662388122E-2</v>
      </c>
      <c r="F7" s="12">
        <f t="shared" si="1"/>
        <v>68.292850732941233</v>
      </c>
      <c r="G7" s="12">
        <f t="shared" si="1"/>
        <v>7.4079353084568297E-2</v>
      </c>
      <c r="H7" s="13">
        <f t="shared" si="1"/>
        <v>5.928751116028147E-2</v>
      </c>
      <c r="I7" s="12">
        <f t="shared" si="1"/>
        <v>1.3517545104241211</v>
      </c>
      <c r="J7" s="12">
        <f t="shared" si="1"/>
        <v>-4.1565396554648385E-3</v>
      </c>
      <c r="K7" s="12" t="e">
        <f t="shared" si="1"/>
        <v>#DIV/0!</v>
      </c>
      <c r="L7" s="12" t="e">
        <f t="shared" si="1"/>
        <v>#DIV/0!</v>
      </c>
      <c r="M7" s="12">
        <f t="shared" si="1"/>
        <v>2.8820255669421608E-2</v>
      </c>
      <c r="N7" s="13">
        <f t="shared" si="1"/>
        <v>5.1924289845547742</v>
      </c>
      <c r="O7" s="12">
        <f t="shared" si="1"/>
        <v>7.2081650570675795E-2</v>
      </c>
      <c r="P7" s="14">
        <f t="shared" si="1"/>
        <v>75.220705280603468</v>
      </c>
      <c r="AA7" s="11"/>
    </row>
    <row r="8" spans="1:50" x14ac:dyDescent="0.3">
      <c r="A8" s="32" t="s">
        <v>22</v>
      </c>
      <c r="B8" s="12">
        <f>STDEV(B4:B6)</f>
        <v>5.5192953959007961E-3</v>
      </c>
      <c r="C8" s="12">
        <f t="shared" ref="C8:P8" si="2">STDEV(C4:C6)</f>
        <v>4.4069804642824777E-2</v>
      </c>
      <c r="D8" s="12">
        <f t="shared" si="2"/>
        <v>5.2472190385436518E-3</v>
      </c>
      <c r="E8" s="12">
        <f t="shared" si="2"/>
        <v>2.430346152780222E-3</v>
      </c>
      <c r="F8" s="12">
        <f t="shared" si="2"/>
        <v>2.7262505356426634</v>
      </c>
      <c r="G8" s="12">
        <f t="shared" si="2"/>
        <v>4.653289965146231E-2</v>
      </c>
      <c r="H8" s="12">
        <f t="shared" si="2"/>
        <v>2.0456918004833732E-2</v>
      </c>
      <c r="I8" s="12">
        <f t="shared" si="2"/>
        <v>0.6247764770639912</v>
      </c>
      <c r="J8" s="12">
        <f t="shared" si="2"/>
        <v>7.9764731033745827E-3</v>
      </c>
      <c r="K8" s="12" t="e">
        <f t="shared" si="2"/>
        <v>#DIV/0!</v>
      </c>
      <c r="L8" s="12" t="e">
        <f t="shared" si="2"/>
        <v>#DIV/0!</v>
      </c>
      <c r="M8" s="12">
        <f t="shared" si="2"/>
        <v>1.8178865923878414E-2</v>
      </c>
      <c r="N8" s="12">
        <f t="shared" si="2"/>
        <v>1.8674151223508955</v>
      </c>
      <c r="O8" s="12">
        <f t="shared" si="2"/>
        <v>1.1814288216159196E-3</v>
      </c>
      <c r="P8" s="14">
        <f t="shared" si="2"/>
        <v>5.3610798918380516</v>
      </c>
      <c r="AA8" s="11"/>
    </row>
    <row r="9" spans="1:50" x14ac:dyDescent="0.3">
      <c r="A9" s="31" t="s">
        <v>23</v>
      </c>
      <c r="B9" s="2">
        <v>-1.9524104232863009E-3</v>
      </c>
      <c r="C9" s="2">
        <v>0.20978433964662524</v>
      </c>
      <c r="D9" s="2">
        <v>5.8795377945435191E-2</v>
      </c>
      <c r="E9" s="2">
        <v>-1.2366505242123283E-2</v>
      </c>
      <c r="F9" s="2">
        <v>70.187538072070453</v>
      </c>
      <c r="G9" s="2">
        <v>6.6372523580189302E-2</v>
      </c>
      <c r="H9" s="2">
        <v>4.0747311616713591E-2</v>
      </c>
      <c r="I9" s="2">
        <v>0.65297675277652223</v>
      </c>
      <c r="J9" s="2">
        <v>-7.3184231158597412E-3</v>
      </c>
      <c r="M9" s="2">
        <v>2.5397197065306243E-2</v>
      </c>
      <c r="N9" s="2">
        <v>4.8285360026594946</v>
      </c>
      <c r="O9" s="2">
        <v>7.1395083406496682E-2</v>
      </c>
      <c r="P9" s="9">
        <f t="shared" ref="P9:P75" si="3">SUM(B9:O9)</f>
        <v>76.119905321985954</v>
      </c>
      <c r="AA9" s="11"/>
    </row>
    <row r="10" spans="1:50" x14ac:dyDescent="0.3">
      <c r="A10" s="31" t="s">
        <v>24</v>
      </c>
      <c r="B10" s="2">
        <v>9.148469928746218E-4</v>
      </c>
      <c r="C10" s="2">
        <v>0.19394459133087588</v>
      </c>
      <c r="D10" s="2">
        <v>5.8581944981269514E-2</v>
      </c>
      <c r="E10" s="2">
        <v>-1.7220033695525487E-2</v>
      </c>
      <c r="F10" s="2">
        <v>71.233587114296654</v>
      </c>
      <c r="G10" s="2">
        <v>7.6085181629270721E-2</v>
      </c>
      <c r="H10" s="2">
        <v>3.7312863349616247E-2</v>
      </c>
      <c r="I10" s="2">
        <v>0.72976565820347783</v>
      </c>
      <c r="J10" s="2">
        <v>-9.054779456822367E-3</v>
      </c>
      <c r="M10" s="2">
        <v>2.5559684024362352E-2</v>
      </c>
      <c r="N10" s="2">
        <v>5.2598045602170354</v>
      </c>
      <c r="O10" s="2">
        <v>7.6786654960491418E-2</v>
      </c>
      <c r="P10" s="9">
        <f t="shared" si="3"/>
        <v>77.666068286833564</v>
      </c>
      <c r="AA10" s="11"/>
    </row>
    <row r="11" spans="1:50" x14ac:dyDescent="0.3">
      <c r="A11" s="31" t="s">
        <v>25</v>
      </c>
      <c r="B11" s="2">
        <v>7.2579705334752803E-4</v>
      </c>
      <c r="C11" s="2">
        <v>0.16413685648913187</v>
      </c>
      <c r="D11" s="2">
        <v>5.5731987165645452E-2</v>
      </c>
      <c r="E11" s="2">
        <v>-1.6124878557321913E-2</v>
      </c>
      <c r="F11" s="2">
        <v>69.478449588524185</v>
      </c>
      <c r="G11" s="2">
        <v>5.7532336795754556E-2</v>
      </c>
      <c r="H11" s="2">
        <v>3.9641302852733089E-2</v>
      </c>
      <c r="I11" s="2">
        <v>0.56707469232393393</v>
      </c>
      <c r="J11" s="2">
        <v>-8.5403035039445518E-3</v>
      </c>
      <c r="M11" s="2">
        <v>1.6265429966352916E-2</v>
      </c>
      <c r="N11" s="2">
        <v>4.5443908651347451</v>
      </c>
      <c r="O11" s="2">
        <v>7.4302897278314073E-2</v>
      </c>
      <c r="P11" s="9">
        <f t="shared" si="3"/>
        <v>74.973586571522873</v>
      </c>
      <c r="AA11" s="11"/>
    </row>
    <row r="12" spans="1:50" x14ac:dyDescent="0.3">
      <c r="A12" s="32" t="s">
        <v>21</v>
      </c>
      <c r="B12" s="12">
        <f>AVERAGE(B9:B11)</f>
        <v>-1.0392212568805031E-4</v>
      </c>
      <c r="C12" s="12">
        <f t="shared" ref="C12:P12" si="4">AVERAGE(C9:C11)</f>
        <v>0.189288595822211</v>
      </c>
      <c r="D12" s="12">
        <f t="shared" si="4"/>
        <v>5.7703103364116715E-2</v>
      </c>
      <c r="E12" s="12">
        <f t="shared" si="4"/>
        <v>-1.5237139164990227E-2</v>
      </c>
      <c r="F12" s="12">
        <f t="shared" si="4"/>
        <v>70.299858258297093</v>
      </c>
      <c r="G12" s="12">
        <f t="shared" si="4"/>
        <v>6.6663347335071524E-2</v>
      </c>
      <c r="H12" s="13">
        <f t="shared" si="4"/>
        <v>3.923382593968764E-2</v>
      </c>
      <c r="I12" s="12">
        <f t="shared" si="4"/>
        <v>0.64993903443464474</v>
      </c>
      <c r="J12" s="12">
        <f t="shared" si="4"/>
        <v>-8.3045020255422194E-3</v>
      </c>
      <c r="K12" s="12" t="e">
        <f t="shared" si="4"/>
        <v>#DIV/0!</v>
      </c>
      <c r="L12" s="12" t="e">
        <f t="shared" si="4"/>
        <v>#DIV/0!</v>
      </c>
      <c r="M12" s="12">
        <f t="shared" si="4"/>
        <v>2.2407437018673839E-2</v>
      </c>
      <c r="N12" s="13">
        <f t="shared" si="4"/>
        <v>4.8775771426704253</v>
      </c>
      <c r="O12" s="12">
        <f t="shared" si="4"/>
        <v>7.4161545215100724E-2</v>
      </c>
      <c r="P12" s="14">
        <f t="shared" si="4"/>
        <v>76.253186726780797</v>
      </c>
      <c r="AA12" s="11"/>
    </row>
    <row r="13" spans="1:50" x14ac:dyDescent="0.3">
      <c r="A13" s="32" t="s">
        <v>22</v>
      </c>
      <c r="B13" s="12">
        <f>STDEV(B9:B11)</f>
        <v>1.6036261128071776E-3</v>
      </c>
      <c r="C13" s="12">
        <f t="shared" ref="C13:P13" si="5">STDEV(C9:C11)</f>
        <v>2.3177184908567756E-2</v>
      </c>
      <c r="D13" s="12">
        <f t="shared" si="5"/>
        <v>1.7103691731480081E-3</v>
      </c>
      <c r="E13" s="12">
        <f t="shared" si="5"/>
        <v>2.545632639152647E-3</v>
      </c>
      <c r="F13" s="12">
        <f t="shared" si="5"/>
        <v>0.88294326078699237</v>
      </c>
      <c r="G13" s="12">
        <f t="shared" si="5"/>
        <v>9.2798408766763697E-3</v>
      </c>
      <c r="H13" s="12">
        <f t="shared" si="5"/>
        <v>1.7531077550569365E-3</v>
      </c>
      <c r="I13" s="12">
        <f t="shared" si="5"/>
        <v>8.1388011366834837E-2</v>
      </c>
      <c r="J13" s="12">
        <f t="shared" si="5"/>
        <v>8.9187167721193152E-4</v>
      </c>
      <c r="K13" s="12" t="e">
        <f t="shared" si="5"/>
        <v>#DIV/0!</v>
      </c>
      <c r="L13" s="12" t="e">
        <f t="shared" si="5"/>
        <v>#DIV/0!</v>
      </c>
      <c r="M13" s="12">
        <f t="shared" si="5"/>
        <v>5.3197545503562219E-3</v>
      </c>
      <c r="N13" s="12">
        <f t="shared" si="5"/>
        <v>0.36021932740762647</v>
      </c>
      <c r="O13" s="12">
        <f t="shared" si="5"/>
        <v>2.6985637401759307E-3</v>
      </c>
      <c r="P13" s="14">
        <f t="shared" si="5"/>
        <v>1.3511800015055975</v>
      </c>
      <c r="AA13" s="11"/>
    </row>
    <row r="14" spans="1:50" x14ac:dyDescent="0.3">
      <c r="A14" s="36" t="s">
        <v>26</v>
      </c>
      <c r="B14" s="15">
        <f>AVERAGE(B7,B12)</f>
        <v>1.7708231079556298E-3</v>
      </c>
      <c r="C14" s="15">
        <f t="shared" ref="C14:P14" si="6">AVERAGE(C7,C12)</f>
        <v>0.1519680161857549</v>
      </c>
      <c r="D14" s="15">
        <f t="shared" si="6"/>
        <v>5.5173294994741176E-2</v>
      </c>
      <c r="E14" s="15">
        <f t="shared" si="6"/>
        <v>-1.6307404413689174E-2</v>
      </c>
      <c r="F14" s="15">
        <f t="shared" si="6"/>
        <v>69.29635449561917</v>
      </c>
      <c r="G14" s="15">
        <f t="shared" si="6"/>
        <v>7.0371350209819911E-2</v>
      </c>
      <c r="H14" s="15">
        <f t="shared" si="6"/>
        <v>4.9260668549984551E-2</v>
      </c>
      <c r="I14" s="15">
        <f t="shared" si="6"/>
        <v>1.0008467724293828</v>
      </c>
      <c r="J14" s="15">
        <f t="shared" si="6"/>
        <v>-6.2305208405035294E-3</v>
      </c>
      <c r="K14" s="15" t="e">
        <f t="shared" si="6"/>
        <v>#DIV/0!</v>
      </c>
      <c r="L14" s="15" t="e">
        <f t="shared" si="6"/>
        <v>#DIV/0!</v>
      </c>
      <c r="M14" s="15">
        <f t="shared" si="6"/>
        <v>2.5613846344047723E-2</v>
      </c>
      <c r="N14" s="15">
        <f t="shared" si="6"/>
        <v>5.0350030636125993</v>
      </c>
      <c r="O14" s="15">
        <f t="shared" si="6"/>
        <v>7.312159789288826E-2</v>
      </c>
      <c r="P14" s="16">
        <f t="shared" si="6"/>
        <v>75.73694600369214</v>
      </c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8"/>
    </row>
    <row r="15" spans="1:50" x14ac:dyDescent="0.3">
      <c r="A15" s="30" t="s">
        <v>172</v>
      </c>
      <c r="B15" s="5">
        <v>-1.7948688070137226E-3</v>
      </c>
      <c r="C15" s="5">
        <v>4.0041629591966429E-2</v>
      </c>
      <c r="D15" s="5">
        <v>4.8814248150628459E-2</v>
      </c>
      <c r="E15" s="5">
        <v>9.8601660855083401E-3</v>
      </c>
      <c r="F15" s="5">
        <v>76.44033290529282</v>
      </c>
      <c r="G15" s="5">
        <v>0.24384344317714329</v>
      </c>
      <c r="H15" s="5">
        <v>8.2804750141761613E-2</v>
      </c>
      <c r="I15" s="5">
        <v>1.2768625767887178</v>
      </c>
      <c r="J15" s="5">
        <v>1.1942270370003448E-2</v>
      </c>
      <c r="K15" s="5"/>
      <c r="L15" s="5"/>
      <c r="M15" s="5">
        <v>8.1520192723286297E-2</v>
      </c>
      <c r="N15" s="5">
        <v>9.3625322724322615</v>
      </c>
      <c r="O15" s="5">
        <v>9.3748902546092847E-2</v>
      </c>
      <c r="P15" s="6">
        <f t="shared" si="3"/>
        <v>87.69050848849318</v>
      </c>
      <c r="Q15" s="19" t="s">
        <v>27</v>
      </c>
      <c r="R15" s="19"/>
      <c r="S15" s="19"/>
      <c r="T15" s="19"/>
      <c r="U15" s="19"/>
      <c r="V15" s="19"/>
      <c r="W15" s="19"/>
      <c r="X15" s="19"/>
      <c r="Y15" s="19"/>
      <c r="Z15" s="19"/>
      <c r="AA15" s="20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</row>
    <row r="16" spans="1:50" x14ac:dyDescent="0.3">
      <c r="A16" s="31" t="s">
        <v>28</v>
      </c>
      <c r="B16" s="2">
        <v>1.324455195183325E-3</v>
      </c>
      <c r="C16" s="2">
        <v>4.0445792551163068E-2</v>
      </c>
      <c r="D16" s="2">
        <v>5.0421272821993567E-2</v>
      </c>
      <c r="E16" s="2">
        <v>3.4136847038100304E-3</v>
      </c>
      <c r="F16" s="2">
        <v>76.450498161322571</v>
      </c>
      <c r="G16" s="2">
        <v>0.23907051214113498</v>
      </c>
      <c r="H16" s="2">
        <v>8.516229513866741E-2</v>
      </c>
      <c r="I16" s="2">
        <v>1.2833994390433912</v>
      </c>
      <c r="J16" s="2">
        <v>5.5756304531404902E-3</v>
      </c>
      <c r="M16" s="2">
        <v>7.7945479624051905E-2</v>
      </c>
      <c r="N16" s="2">
        <v>9.4439946259496299</v>
      </c>
      <c r="O16" s="2">
        <v>8.6176470588235077E-2</v>
      </c>
      <c r="P16" s="9">
        <f t="shared" si="3"/>
        <v>87.767427819532969</v>
      </c>
      <c r="AA16" s="11"/>
    </row>
    <row r="17" spans="1:50" x14ac:dyDescent="0.3">
      <c r="A17" s="31" t="s">
        <v>29</v>
      </c>
      <c r="B17" s="2">
        <v>-1.5643599777890972E-4</v>
      </c>
      <c r="C17" s="2">
        <v>4.0534651074107017E-2</v>
      </c>
      <c r="D17" s="2">
        <v>4.9944187372682053E-2</v>
      </c>
      <c r="E17" s="2">
        <v>8.9641300633417787E-3</v>
      </c>
      <c r="F17" s="2">
        <v>76.475433976331189</v>
      </c>
      <c r="G17" s="2">
        <v>0.24921940582253974</v>
      </c>
      <c r="H17" s="2">
        <v>8.0912893045479176E-2</v>
      </c>
      <c r="I17" s="2">
        <v>1.2869754872180064</v>
      </c>
      <c r="J17" s="2">
        <v>9.0804978821206039E-3</v>
      </c>
      <c r="M17" s="2">
        <v>8.48024292962197E-2</v>
      </c>
      <c r="N17" s="2">
        <v>9.4287957340533293</v>
      </c>
      <c r="O17" s="2">
        <v>9.1083406496926908E-2</v>
      </c>
      <c r="P17" s="9">
        <f t="shared" si="3"/>
        <v>87.805590362658151</v>
      </c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2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</row>
    <row r="18" spans="1:50" x14ac:dyDescent="0.3">
      <c r="A18" s="32" t="s">
        <v>21</v>
      </c>
      <c r="B18" s="12">
        <f t="shared" ref="B18:P18" si="7">AVERAGE(B15:B17)</f>
        <v>-2.0894986986976912E-4</v>
      </c>
      <c r="C18" s="12">
        <f t="shared" si="7"/>
        <v>4.0340691072412171E-2</v>
      </c>
      <c r="D18" s="12">
        <f t="shared" si="7"/>
        <v>4.9726569448434697E-2</v>
      </c>
      <c r="E18" s="12">
        <f t="shared" si="7"/>
        <v>7.4126602842200491E-3</v>
      </c>
      <c r="F18" s="12">
        <f t="shared" si="7"/>
        <v>76.455421680982184</v>
      </c>
      <c r="G18" s="12">
        <f t="shared" si="7"/>
        <v>0.24404445371360603</v>
      </c>
      <c r="H18" s="13">
        <f t="shared" si="7"/>
        <v>8.2959979441969409E-2</v>
      </c>
      <c r="I18" s="12">
        <f t="shared" si="7"/>
        <v>1.2824125010167051</v>
      </c>
      <c r="J18" s="12">
        <f t="shared" si="7"/>
        <v>8.8661329017548484E-3</v>
      </c>
      <c r="K18" s="12" t="e">
        <f t="shared" si="7"/>
        <v>#DIV/0!</v>
      </c>
      <c r="L18" s="12" t="e">
        <f t="shared" si="7"/>
        <v>#DIV/0!</v>
      </c>
      <c r="M18" s="12">
        <f t="shared" si="7"/>
        <v>8.1422700547852639E-2</v>
      </c>
      <c r="N18" s="13">
        <f t="shared" si="7"/>
        <v>9.4117742108117408</v>
      </c>
      <c r="O18" s="12">
        <f t="shared" si="7"/>
        <v>9.0336259877084948E-2</v>
      </c>
      <c r="P18" s="12">
        <f t="shared" si="7"/>
        <v>87.754508890228109</v>
      </c>
      <c r="AA18" s="11"/>
    </row>
    <row r="19" spans="1:50" x14ac:dyDescent="0.3">
      <c r="A19" s="32" t="s">
        <v>22</v>
      </c>
      <c r="B19" s="12">
        <f>STDEV(B15:B17)</f>
        <v>1.5603249141579881E-3</v>
      </c>
      <c r="C19" s="12">
        <f t="shared" ref="C19:P19" si="8">STDEV(C15:C17)</f>
        <v>2.6277801675510124E-4</v>
      </c>
      <c r="D19" s="12">
        <f t="shared" si="8"/>
        <v>8.2531826849363424E-4</v>
      </c>
      <c r="E19" s="12">
        <f t="shared" si="8"/>
        <v>3.4920730816796713E-3</v>
      </c>
      <c r="F19" s="12">
        <f t="shared" si="8"/>
        <v>1.806106534480104E-2</v>
      </c>
      <c r="G19" s="12">
        <f t="shared" si="8"/>
        <v>5.0774318967309771E-3</v>
      </c>
      <c r="H19" s="13">
        <f t="shared" si="8"/>
        <v>2.1289496563165569E-3</v>
      </c>
      <c r="I19" s="12">
        <f t="shared" si="8"/>
        <v>5.1281843121218198E-3</v>
      </c>
      <c r="J19" s="12">
        <f t="shared" si="8"/>
        <v>3.1887286206815388E-3</v>
      </c>
      <c r="K19" s="12" t="e">
        <f t="shared" si="8"/>
        <v>#DIV/0!</v>
      </c>
      <c r="L19" s="12" t="e">
        <f t="shared" si="8"/>
        <v>#DIV/0!</v>
      </c>
      <c r="M19" s="12">
        <f t="shared" si="8"/>
        <v>3.4295142870184397E-3</v>
      </c>
      <c r="N19" s="13">
        <f t="shared" si="8"/>
        <v>4.3316601323801288E-2</v>
      </c>
      <c r="O19" s="12">
        <f t="shared" si="8"/>
        <v>3.8411069358652811E-3</v>
      </c>
      <c r="P19" s="14">
        <f t="shared" si="8"/>
        <v>5.8618542212500818E-2</v>
      </c>
      <c r="AA19" s="11"/>
    </row>
    <row r="20" spans="1:50" x14ac:dyDescent="0.3">
      <c r="A20" s="31" t="s">
        <v>173</v>
      </c>
      <c r="B20" s="2">
        <v>-2.6455935348856448E-3</v>
      </c>
      <c r="C20" s="2">
        <v>4.1841731282572757E-2</v>
      </c>
      <c r="D20" s="2">
        <v>4.9203449438224696E-2</v>
      </c>
      <c r="E20" s="2">
        <v>-4.2026214846057333E-3</v>
      </c>
      <c r="F20" s="2">
        <v>74.828918840751356</v>
      </c>
      <c r="G20" s="2">
        <v>0.20731512419995068</v>
      </c>
      <c r="H20" s="2">
        <v>5.0177491604336814E-2</v>
      </c>
      <c r="I20" s="2">
        <v>0.9699761199972643</v>
      </c>
      <c r="J20" s="2">
        <v>-1.1447116813259647E-3</v>
      </c>
      <c r="M20" s="2">
        <v>5.4774839262650754E-2</v>
      </c>
      <c r="N20" s="2">
        <v>7.6630830032345809</v>
      </c>
      <c r="O20" s="2">
        <v>8.278402107111478E-2</v>
      </c>
      <c r="P20" s="9">
        <f t="shared" si="3"/>
        <v>83.940081694141242</v>
      </c>
      <c r="Q20" t="s">
        <v>30</v>
      </c>
      <c r="AA20" s="11"/>
    </row>
    <row r="21" spans="1:50" x14ac:dyDescent="0.3">
      <c r="A21" s="31" t="s">
        <v>31</v>
      </c>
      <c r="B21" s="2">
        <v>3.0574129741816848E-3</v>
      </c>
      <c r="C21" s="2">
        <v>4.2598461929579244E-2</v>
      </c>
      <c r="D21" s="2">
        <v>5.0057181294887412E-2</v>
      </c>
      <c r="E21" s="2">
        <v>-5.5217856283509472E-3</v>
      </c>
      <c r="F21" s="2">
        <v>74.834920761485435</v>
      </c>
      <c r="G21" s="2">
        <v>0.2043384575323326</v>
      </c>
      <c r="H21" s="2">
        <v>4.2464535750262267E-2</v>
      </c>
      <c r="I21" s="2">
        <v>0.98216544549568441</v>
      </c>
      <c r="J21" s="2">
        <v>3.9871617730747954E-4</v>
      </c>
      <c r="M21" s="2">
        <v>5.3604933157446771E-2</v>
      </c>
      <c r="N21" s="2">
        <v>7.7212372999719516</v>
      </c>
      <c r="O21" s="2">
        <v>9.3748902546092847E-2</v>
      </c>
      <c r="P21" s="9">
        <f t="shared" si="3"/>
        <v>84.023070322686792</v>
      </c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2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</row>
    <row r="22" spans="1:50" x14ac:dyDescent="0.3">
      <c r="A22" s="31" t="s">
        <v>32</v>
      </c>
      <c r="B22" s="2">
        <v>7.8881369985655929E-4</v>
      </c>
      <c r="C22" s="2">
        <v>4.121685521799922E-2</v>
      </c>
      <c r="D22" s="2">
        <v>4.8299498060581821E-2</v>
      </c>
      <c r="E22" s="2">
        <v>1.7709519965046694E-3</v>
      </c>
      <c r="F22" s="2">
        <v>74.846124641500836</v>
      </c>
      <c r="G22" s="2">
        <v>0.20672492305033677</v>
      </c>
      <c r="H22" s="2">
        <v>5.8850928753447065E-2</v>
      </c>
      <c r="I22" s="2">
        <v>0.95267266108783522</v>
      </c>
      <c r="J22" s="2">
        <v>1.9742987829957873E-3</v>
      </c>
      <c r="M22" s="2">
        <v>5.7764599309283161E-2</v>
      </c>
      <c r="N22" s="2">
        <v>7.7000607951042399</v>
      </c>
      <c r="O22" s="2">
        <v>8.4116769095697749E-2</v>
      </c>
      <c r="P22" s="9">
        <f t="shared" si="3"/>
        <v>84.000365735659599</v>
      </c>
      <c r="AA22" s="11"/>
    </row>
    <row r="23" spans="1:50" x14ac:dyDescent="0.3">
      <c r="A23" s="32" t="s">
        <v>21</v>
      </c>
      <c r="B23" s="12">
        <f t="shared" ref="B23:P23" si="9">AVERAGE(B20:B22)</f>
        <v>4.0021104638419974E-4</v>
      </c>
      <c r="C23" s="12">
        <f t="shared" si="9"/>
        <v>4.1885682810050402E-2</v>
      </c>
      <c r="D23" s="12">
        <f t="shared" si="9"/>
        <v>4.9186709597897976E-2</v>
      </c>
      <c r="E23" s="12">
        <f t="shared" si="9"/>
        <v>-2.6511517054840033E-3</v>
      </c>
      <c r="F23" s="12">
        <f t="shared" si="9"/>
        <v>74.836654747912547</v>
      </c>
      <c r="G23" s="12">
        <f t="shared" si="9"/>
        <v>0.20612616826087335</v>
      </c>
      <c r="H23" s="12">
        <f t="shared" si="9"/>
        <v>5.0497652036015382E-2</v>
      </c>
      <c r="I23" s="12">
        <f t="shared" si="9"/>
        <v>0.96827140886026131</v>
      </c>
      <c r="J23" s="12">
        <f t="shared" si="9"/>
        <v>4.0943442632576741E-4</v>
      </c>
      <c r="K23" s="12" t="e">
        <f t="shared" si="9"/>
        <v>#DIV/0!</v>
      </c>
      <c r="L23" s="12" t="e">
        <f t="shared" si="9"/>
        <v>#DIV/0!</v>
      </c>
      <c r="M23" s="12">
        <f t="shared" si="9"/>
        <v>5.5381457243126896E-2</v>
      </c>
      <c r="N23" s="12">
        <f t="shared" si="9"/>
        <v>7.6947936994369242</v>
      </c>
      <c r="O23" s="12">
        <f t="shared" si="9"/>
        <v>8.6883230904301792E-2</v>
      </c>
      <c r="P23" s="14">
        <f t="shared" si="9"/>
        <v>83.987839250829211</v>
      </c>
      <c r="AA23" s="11"/>
    </row>
    <row r="24" spans="1:50" x14ac:dyDescent="0.3">
      <c r="A24" s="32" t="s">
        <v>22</v>
      </c>
      <c r="B24" s="12">
        <f>STDEV(B20:B22)</f>
        <v>2.8712941032451554E-3</v>
      </c>
      <c r="C24" s="12">
        <f t="shared" ref="C24:P24" si="10">STDEV(C20:C22)</f>
        <v>6.9185119711283024E-4</v>
      </c>
      <c r="D24" s="12">
        <f t="shared" si="10"/>
        <v>8.7896117930791719E-4</v>
      </c>
      <c r="E24" s="12">
        <f t="shared" si="10"/>
        <v>3.8860390338868456E-3</v>
      </c>
      <c r="F24" s="12">
        <f t="shared" si="10"/>
        <v>8.7329792485007184E-3</v>
      </c>
      <c r="G24" s="12">
        <f t="shared" si="10"/>
        <v>1.5760763261835325E-3</v>
      </c>
      <c r="H24" s="12">
        <f t="shared" si="10"/>
        <v>8.1978866752484454E-3</v>
      </c>
      <c r="I24" s="12">
        <f t="shared" si="10"/>
        <v>1.4820108403025757E-2</v>
      </c>
      <c r="J24" s="12">
        <f t="shared" si="10"/>
        <v>1.5595328562693579E-3</v>
      </c>
      <c r="K24" s="12" t="e">
        <f t="shared" si="10"/>
        <v>#DIV/0!</v>
      </c>
      <c r="L24" s="12" t="e">
        <f t="shared" si="10"/>
        <v>#DIV/0!</v>
      </c>
      <c r="M24" s="12">
        <f t="shared" si="10"/>
        <v>2.1451560909083178E-3</v>
      </c>
      <c r="N24" s="12">
        <f t="shared" si="10"/>
        <v>2.9432758617415289E-2</v>
      </c>
      <c r="O24" s="12">
        <f t="shared" si="10"/>
        <v>5.9830710879888319E-3</v>
      </c>
      <c r="P24" s="14">
        <f t="shared" si="10"/>
        <v>4.288895817832708E-2</v>
      </c>
      <c r="AA24" s="11"/>
    </row>
    <row r="25" spans="1:50" x14ac:dyDescent="0.3">
      <c r="A25" s="36" t="s">
        <v>26</v>
      </c>
      <c r="B25" s="15">
        <f>AVERAGE(B18,B23)</f>
        <v>9.563058825721531E-5</v>
      </c>
      <c r="C25" s="15">
        <f t="shared" ref="C25:P25" si="11">AVERAGE(C18,C23)</f>
        <v>4.1113186941231283E-2</v>
      </c>
      <c r="D25" s="15">
        <f t="shared" si="11"/>
        <v>4.945663952316634E-2</v>
      </c>
      <c r="E25" s="15">
        <f t="shared" si="11"/>
        <v>2.3807542893680231E-3</v>
      </c>
      <c r="F25" s="15">
        <f t="shared" si="11"/>
        <v>75.646038214447373</v>
      </c>
      <c r="G25" s="15">
        <f t="shared" si="11"/>
        <v>0.22508531098723969</v>
      </c>
      <c r="H25" s="15">
        <f t="shared" si="11"/>
        <v>6.6728815738992392E-2</v>
      </c>
      <c r="I25" s="15">
        <f t="shared" si="11"/>
        <v>1.1253419549384831</v>
      </c>
      <c r="J25" s="15">
        <f t="shared" si="11"/>
        <v>4.6377836640403083E-3</v>
      </c>
      <c r="K25" s="15" t="e">
        <f t="shared" si="11"/>
        <v>#DIV/0!</v>
      </c>
      <c r="L25" s="15" t="e">
        <f t="shared" si="11"/>
        <v>#DIV/0!</v>
      </c>
      <c r="M25" s="15">
        <f t="shared" si="11"/>
        <v>6.8402078895489771E-2</v>
      </c>
      <c r="N25" s="15">
        <f t="shared" si="11"/>
        <v>8.553283955124332</v>
      </c>
      <c r="O25" s="15">
        <f t="shared" si="11"/>
        <v>8.860974539069337E-2</v>
      </c>
      <c r="P25" s="16">
        <f t="shared" si="11"/>
        <v>85.871174070528667</v>
      </c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/>
    </row>
    <row r="26" spans="1:50" x14ac:dyDescent="0.3">
      <c r="A26" s="30" t="s">
        <v>174</v>
      </c>
      <c r="B26" s="5">
        <v>1.2163318394736703E-2</v>
      </c>
      <c r="C26" s="5">
        <v>5.726011821532985E-2</v>
      </c>
      <c r="D26" s="5">
        <v>5.3635322164723789E-2</v>
      </c>
      <c r="E26" s="5">
        <v>-1.1370909661938216E-2</v>
      </c>
      <c r="F26" s="5">
        <v>77.298656186708826</v>
      </c>
      <c r="G26" s="5">
        <v>0.13905707820112223</v>
      </c>
      <c r="H26" s="5">
        <v>4.2988434638463559E-2</v>
      </c>
      <c r="I26" s="5">
        <v>1.0638762236791</v>
      </c>
      <c r="J26" s="5">
        <v>2.6495484711479191E-3</v>
      </c>
      <c r="K26" s="5"/>
      <c r="L26" s="5"/>
      <c r="M26" s="5">
        <v>0.12214193248731356</v>
      </c>
      <c r="N26" s="5">
        <v>8.8823770351472895</v>
      </c>
      <c r="O26" s="5">
        <v>9.5505706760315848E-2</v>
      </c>
      <c r="P26" s="6">
        <f t="shared" si="3"/>
        <v>87.758939995206433</v>
      </c>
      <c r="Q26" s="7" t="s">
        <v>27</v>
      </c>
      <c r="R26" s="7"/>
      <c r="S26" s="7"/>
      <c r="T26" s="7"/>
      <c r="U26" s="7"/>
      <c r="V26" s="7"/>
      <c r="W26" s="7"/>
      <c r="X26" s="7"/>
      <c r="Y26" s="7"/>
      <c r="Z26" s="7"/>
      <c r="AA26" s="8"/>
    </row>
    <row r="27" spans="1:50" x14ac:dyDescent="0.3">
      <c r="A27" s="31" t="s">
        <v>33</v>
      </c>
      <c r="B27" s="2">
        <v>1.1911251808700578E-2</v>
      </c>
      <c r="C27" s="2">
        <v>5.6337136138299215E-2</v>
      </c>
      <c r="D27" s="2">
        <v>5.2291949978504518E-2</v>
      </c>
      <c r="E27" s="2">
        <v>-1.5179062756146099E-2</v>
      </c>
      <c r="F27" s="2">
        <v>77.198970382469298</v>
      </c>
      <c r="G27" s="2">
        <v>0.13926236555750968</v>
      </c>
      <c r="H27" s="2">
        <v>5.6085906843495813E-2</v>
      </c>
      <c r="I27" s="2">
        <v>1.0468034775551298</v>
      </c>
      <c r="J27" s="2">
        <v>6.0257969119085781E-3</v>
      </c>
      <c r="M27" s="2">
        <v>0.12360431511881854</v>
      </c>
      <c r="N27" s="2">
        <v>8.8903008476907868</v>
      </c>
      <c r="O27" s="2">
        <v>9.1204565408252641E-2</v>
      </c>
      <c r="P27" s="9">
        <f t="shared" si="3"/>
        <v>87.65761893272456</v>
      </c>
      <c r="AA27" s="11"/>
    </row>
    <row r="28" spans="1:50" x14ac:dyDescent="0.3">
      <c r="A28" s="31" t="s">
        <v>34</v>
      </c>
      <c r="B28" s="2">
        <v>2.7423297416365286E-3</v>
      </c>
      <c r="C28" s="2">
        <v>5.6781428753018934E-2</v>
      </c>
      <c r="D28" s="2">
        <v>5.2630931745120596E-2</v>
      </c>
      <c r="E28" s="2">
        <v>-1.0375314081753149E-2</v>
      </c>
      <c r="F28" s="2">
        <v>77.209754393213899</v>
      </c>
      <c r="G28" s="2">
        <v>0.14152052647777169</v>
      </c>
      <c r="H28" s="2">
        <v>5.1720082775151728E-2</v>
      </c>
      <c r="I28" s="2">
        <v>1.0454192008423755</v>
      </c>
      <c r="J28" s="2">
        <v>7.4727605293774318E-3</v>
      </c>
      <c r="M28" s="2">
        <v>0.12688655169175195</v>
      </c>
      <c r="N28" s="2">
        <v>8.8898374668402909</v>
      </c>
      <c r="O28" s="2">
        <v>8.9084284460052454E-2</v>
      </c>
      <c r="P28" s="9">
        <f t="shared" si="3"/>
        <v>87.663474642988703</v>
      </c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2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</row>
    <row r="29" spans="1:50" x14ac:dyDescent="0.3">
      <c r="A29" s="32" t="s">
        <v>21</v>
      </c>
      <c r="B29" s="12">
        <f t="shared" ref="B29:P29" si="12">AVERAGE(B26:B28)</f>
        <v>8.9389666483579364E-3</v>
      </c>
      <c r="C29" s="12">
        <f t="shared" si="12"/>
        <v>5.6792894368882664E-2</v>
      </c>
      <c r="D29" s="12">
        <f t="shared" si="12"/>
        <v>5.2852734629449637E-2</v>
      </c>
      <c r="E29" s="12">
        <f t="shared" si="12"/>
        <v>-1.2308428833279155E-2</v>
      </c>
      <c r="F29" s="12">
        <f t="shared" si="12"/>
        <v>77.235793654130674</v>
      </c>
      <c r="G29" s="12">
        <f t="shared" si="12"/>
        <v>0.13994665674546788</v>
      </c>
      <c r="H29" s="12">
        <f t="shared" si="12"/>
        <v>5.0264808085703695E-2</v>
      </c>
      <c r="I29" s="12">
        <f t="shared" si="12"/>
        <v>1.0520329673588684</v>
      </c>
      <c r="J29" s="12">
        <f t="shared" si="12"/>
        <v>5.38270197081131E-3</v>
      </c>
      <c r="K29" s="12" t="e">
        <f t="shared" si="12"/>
        <v>#DIV/0!</v>
      </c>
      <c r="L29" s="12" t="e">
        <f t="shared" si="12"/>
        <v>#DIV/0!</v>
      </c>
      <c r="M29" s="12">
        <f t="shared" si="12"/>
        <v>0.12421093309929469</v>
      </c>
      <c r="N29" s="12">
        <f t="shared" si="12"/>
        <v>8.8875051165594545</v>
      </c>
      <c r="O29" s="12">
        <f t="shared" si="12"/>
        <v>9.1931518876206986E-2</v>
      </c>
      <c r="P29" s="14">
        <f t="shared" si="12"/>
        <v>87.693344523639894</v>
      </c>
      <c r="AA29" s="11"/>
    </row>
    <row r="30" spans="1:50" x14ac:dyDescent="0.3">
      <c r="A30" s="32" t="s">
        <v>22</v>
      </c>
      <c r="B30" s="12">
        <f>STDEV(B26:B28)</f>
        <v>5.367924748564885E-3</v>
      </c>
      <c r="C30" s="12">
        <f t="shared" ref="C30:P30" si="13">STDEV(C26:C28)</f>
        <v>4.6159784866298619E-4</v>
      </c>
      <c r="D30" s="12">
        <f t="shared" si="13"/>
        <v>6.9861262320358687E-4</v>
      </c>
      <c r="E30" s="12">
        <f t="shared" si="13"/>
        <v>2.5353908927731152E-3</v>
      </c>
      <c r="F30" s="12">
        <f t="shared" si="13"/>
        <v>5.470692116669764E-2</v>
      </c>
      <c r="G30" s="12">
        <f t="shared" si="13"/>
        <v>1.3668705774028942E-3</v>
      </c>
      <c r="H30" s="12">
        <f t="shared" si="13"/>
        <v>6.6689064213489415E-3</v>
      </c>
      <c r="I30" s="12">
        <f t="shared" si="13"/>
        <v>1.0279887922754633E-2</v>
      </c>
      <c r="J30" s="12">
        <f t="shared" si="13"/>
        <v>2.4750801940768125E-3</v>
      </c>
      <c r="K30" s="12" t="e">
        <f t="shared" si="13"/>
        <v>#DIV/0!</v>
      </c>
      <c r="L30" s="12" t="e">
        <f t="shared" si="13"/>
        <v>#DIV/0!</v>
      </c>
      <c r="M30" s="12">
        <f t="shared" si="13"/>
        <v>2.4297822699696991E-3</v>
      </c>
      <c r="N30" s="12">
        <f t="shared" si="13"/>
        <v>4.44708833738493E-3</v>
      </c>
      <c r="O30" s="12">
        <f t="shared" si="13"/>
        <v>3.2718514785986443E-3</v>
      </c>
      <c r="P30" s="14">
        <f t="shared" si="13"/>
        <v>5.6882745654560134E-2</v>
      </c>
      <c r="AA30" s="11"/>
    </row>
    <row r="31" spans="1:50" x14ac:dyDescent="0.3">
      <c r="A31" s="31" t="s">
        <v>175</v>
      </c>
      <c r="B31" s="2">
        <v>1.9861299835281536E-3</v>
      </c>
      <c r="C31" s="2">
        <v>3.9491280030507163E-2</v>
      </c>
      <c r="D31" s="2">
        <v>5.1701870606987638E-2</v>
      </c>
      <c r="E31" s="2">
        <v>-3.7794933630270798E-3</v>
      </c>
      <c r="F31" s="2">
        <v>78.479744025775403</v>
      </c>
      <c r="G31" s="2">
        <v>0.15014259544604475</v>
      </c>
      <c r="H31" s="2">
        <v>0.11304535818849164</v>
      </c>
      <c r="I31" s="2">
        <v>2.4245817801856986</v>
      </c>
      <c r="J31" s="2">
        <v>2.644406129174685E-2</v>
      </c>
      <c r="M31" s="2">
        <v>0.12587913254560407</v>
      </c>
      <c r="N31" s="2">
        <v>10.265985916646226</v>
      </c>
      <c r="O31" s="2">
        <v>0.10223002633889357</v>
      </c>
      <c r="P31" s="9">
        <f t="shared" si="3"/>
        <v>91.777452683676088</v>
      </c>
      <c r="Q31" t="s">
        <v>35</v>
      </c>
      <c r="AA31" s="11"/>
    </row>
    <row r="32" spans="1:50" x14ac:dyDescent="0.3">
      <c r="A32" s="31" t="s">
        <v>36</v>
      </c>
      <c r="B32" s="2">
        <v>3.4769717429334045E-4</v>
      </c>
      <c r="C32" s="2">
        <v>3.9591604169314842E-2</v>
      </c>
      <c r="D32" s="2">
        <v>5.1927858451398357E-2</v>
      </c>
      <c r="E32" s="2">
        <v>-8.0854442473274942E-3</v>
      </c>
      <c r="F32" s="2">
        <v>78.460818970853936</v>
      </c>
      <c r="G32" s="2">
        <v>0.15314492303321126</v>
      </c>
      <c r="H32" s="2">
        <v>0.1161014350363325</v>
      </c>
      <c r="I32" s="2">
        <v>2.4601884534082128</v>
      </c>
      <c r="J32" s="2">
        <v>2.7312239462228164E-2</v>
      </c>
      <c r="M32" s="2">
        <v>0.13374350136391974</v>
      </c>
      <c r="N32" s="2">
        <v>10.337856286558308</v>
      </c>
      <c r="O32" s="2">
        <v>0.10756101843722544</v>
      </c>
      <c r="P32" s="9">
        <f t="shared" si="3"/>
        <v>91.88050854370104</v>
      </c>
      <c r="AA32" s="11"/>
    </row>
    <row r="33" spans="1:50" x14ac:dyDescent="0.3">
      <c r="A33" s="31" t="s">
        <v>37</v>
      </c>
      <c r="B33" s="2">
        <v>4.2547292578532792E-3</v>
      </c>
      <c r="C33" s="2">
        <v>3.9964236684886217E-2</v>
      </c>
      <c r="D33" s="2">
        <v>4.8864467671608618E-2</v>
      </c>
      <c r="E33" s="2">
        <v>-7.8116554627766016E-3</v>
      </c>
      <c r="F33" s="2">
        <v>78.503636797121843</v>
      </c>
      <c r="G33" s="2">
        <v>0.1577767190117032</v>
      </c>
      <c r="H33" s="2">
        <v>0.11598501306117666</v>
      </c>
      <c r="I33" s="2">
        <v>2.4690708956483864</v>
      </c>
      <c r="J33" s="2">
        <v>2.8469810356203246E-2</v>
      </c>
      <c r="M33" s="2">
        <v>0.1445651328370566</v>
      </c>
      <c r="N33" s="2">
        <v>10.355696449302442</v>
      </c>
      <c r="O33" s="2">
        <v>0.11010535557506565</v>
      </c>
      <c r="P33" s="9">
        <f t="shared" si="3"/>
        <v>91.970577951065451</v>
      </c>
      <c r="AA33" s="11"/>
    </row>
    <row r="34" spans="1:50" x14ac:dyDescent="0.3">
      <c r="A34" s="32" t="s">
        <v>21</v>
      </c>
      <c r="B34" s="12">
        <f t="shared" ref="B34:P34" si="14">AVERAGE(B31:B33)</f>
        <v>2.1961854718915911E-3</v>
      </c>
      <c r="C34" s="12">
        <f t="shared" si="14"/>
        <v>3.9682373628236074E-2</v>
      </c>
      <c r="D34" s="12">
        <f t="shared" si="14"/>
        <v>5.0831398909998209E-2</v>
      </c>
      <c r="E34" s="12">
        <f t="shared" si="14"/>
        <v>-6.5588643577103927E-3</v>
      </c>
      <c r="F34" s="12">
        <f t="shared" si="14"/>
        <v>78.481399931250394</v>
      </c>
      <c r="G34" s="12">
        <f t="shared" si="14"/>
        <v>0.15368807916365307</v>
      </c>
      <c r="H34" s="12">
        <f t="shared" si="14"/>
        <v>0.11504393542866692</v>
      </c>
      <c r="I34" s="12">
        <f t="shared" si="14"/>
        <v>2.4512803764140991</v>
      </c>
      <c r="J34" s="12">
        <f t="shared" si="14"/>
        <v>2.7408703703392753E-2</v>
      </c>
      <c r="K34" s="12" t="e">
        <f t="shared" si="14"/>
        <v>#DIV/0!</v>
      </c>
      <c r="L34" s="12" t="e">
        <f t="shared" si="14"/>
        <v>#DIV/0!</v>
      </c>
      <c r="M34" s="12">
        <f t="shared" si="14"/>
        <v>0.13472925558219348</v>
      </c>
      <c r="N34" s="12">
        <f t="shared" si="14"/>
        <v>10.319846217502326</v>
      </c>
      <c r="O34" s="12">
        <f t="shared" si="14"/>
        <v>0.10663213345039489</v>
      </c>
      <c r="P34" s="14">
        <f t="shared" si="14"/>
        <v>91.876179726147527</v>
      </c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2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</row>
    <row r="35" spans="1:50" x14ac:dyDescent="0.3">
      <c r="A35" s="32" t="s">
        <v>22</v>
      </c>
      <c r="B35" s="12">
        <f>STDEV(B31:B33)</f>
        <v>1.9619677384287897E-3</v>
      </c>
      <c r="C35" s="12">
        <f t="shared" ref="C35:P35" si="15">STDEV(C31:C33)</f>
        <v>2.4920136483373641E-4</v>
      </c>
      <c r="D35" s="12">
        <f t="shared" si="15"/>
        <v>1.7071559679390587E-3</v>
      </c>
      <c r="E35" s="12">
        <f t="shared" si="15"/>
        <v>2.4108955637276454E-3</v>
      </c>
      <c r="F35" s="12">
        <f t="shared" si="15"/>
        <v>2.1456888842135095E-2</v>
      </c>
      <c r="G35" s="12">
        <f t="shared" si="15"/>
        <v>3.8459361136741264E-3</v>
      </c>
      <c r="H35" s="12">
        <f t="shared" si="15"/>
        <v>1.7317972623216652E-3</v>
      </c>
      <c r="I35" s="12">
        <f t="shared" si="15"/>
        <v>2.3544335315801204E-2</v>
      </c>
      <c r="J35" s="12">
        <f t="shared" si="15"/>
        <v>1.0163138444418069E-3</v>
      </c>
      <c r="K35" s="12" t="e">
        <f t="shared" si="15"/>
        <v>#DIV/0!</v>
      </c>
      <c r="L35" s="12" t="e">
        <f t="shared" si="15"/>
        <v>#DIV/0!</v>
      </c>
      <c r="M35" s="12">
        <f t="shared" si="15"/>
        <v>9.3819206592879699E-3</v>
      </c>
      <c r="N35" s="12">
        <f t="shared" si="15"/>
        <v>4.7489650008359231E-2</v>
      </c>
      <c r="O35" s="12">
        <f t="shared" si="15"/>
        <v>4.0189952890736375E-3</v>
      </c>
      <c r="P35" s="14">
        <f t="shared" si="15"/>
        <v>9.6635377694257965E-2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2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</row>
    <row r="36" spans="1:50" x14ac:dyDescent="0.3">
      <c r="A36" s="36" t="s">
        <v>26</v>
      </c>
      <c r="B36" s="15">
        <f>AVERAGE(B29,B34)</f>
        <v>5.567576060124764E-3</v>
      </c>
      <c r="C36" s="15">
        <f t="shared" ref="C36:O36" si="16">AVERAGE(C29,C34)</f>
        <v>4.8237633998559369E-2</v>
      </c>
      <c r="D36" s="15">
        <f t="shared" si="16"/>
        <v>5.1842066769723923E-2</v>
      </c>
      <c r="E36" s="15">
        <f t="shared" si="16"/>
        <v>-9.4336465954947737E-3</v>
      </c>
      <c r="F36" s="15">
        <f t="shared" si="16"/>
        <v>77.858596792690534</v>
      </c>
      <c r="G36" s="15">
        <f t="shared" si="16"/>
        <v>0.14681736795456046</v>
      </c>
      <c r="H36" s="15">
        <f t="shared" si="16"/>
        <v>8.2654371757185305E-2</v>
      </c>
      <c r="I36" s="15">
        <f t="shared" si="16"/>
        <v>1.7516566718864839</v>
      </c>
      <c r="J36" s="15">
        <f t="shared" si="16"/>
        <v>1.6395702837102032E-2</v>
      </c>
      <c r="K36" s="15" t="e">
        <f t="shared" si="16"/>
        <v>#DIV/0!</v>
      </c>
      <c r="L36" s="15" t="e">
        <f t="shared" si="16"/>
        <v>#DIV/0!</v>
      </c>
      <c r="M36" s="15">
        <f t="shared" si="16"/>
        <v>0.12947009434074408</v>
      </c>
      <c r="N36" s="15">
        <f t="shared" si="16"/>
        <v>9.60367566703089</v>
      </c>
      <c r="O36" s="15">
        <f t="shared" si="16"/>
        <v>9.9281826163300946E-2</v>
      </c>
      <c r="P36" s="16" t="e">
        <f t="shared" si="3"/>
        <v>#DIV/0!</v>
      </c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/>
    </row>
    <row r="37" spans="1:50" x14ac:dyDescent="0.3">
      <c r="A37" s="30" t="s">
        <v>176</v>
      </c>
      <c r="B37" s="5">
        <v>-7.2358581636019115E-4</v>
      </c>
      <c r="C37" s="5">
        <v>5.9106082369391126E-2</v>
      </c>
      <c r="D37" s="5">
        <v>5.1300114439146366E-2</v>
      </c>
      <c r="E37" s="5">
        <v>-1.3038532258748204E-2</v>
      </c>
      <c r="F37" s="5">
        <v>73.752206082727596</v>
      </c>
      <c r="G37" s="5">
        <v>0.2267147793785651</v>
      </c>
      <c r="H37" s="5">
        <v>0.13079970939975757</v>
      </c>
      <c r="I37" s="5">
        <v>3.2353834125506387</v>
      </c>
      <c r="J37" s="5">
        <v>2.795533440332543E-2</v>
      </c>
      <c r="K37" s="5"/>
      <c r="L37" s="5"/>
      <c r="M37" s="5">
        <v>0.21076231995651543</v>
      </c>
      <c r="N37" s="5">
        <v>11.508217300658535</v>
      </c>
      <c r="O37" s="5">
        <v>8.5086040386303546E-2</v>
      </c>
      <c r="P37" s="6">
        <f t="shared" si="3"/>
        <v>89.273769058194659</v>
      </c>
      <c r="Q37" s="7" t="s">
        <v>27</v>
      </c>
      <c r="R37" s="7"/>
      <c r="S37" s="7"/>
      <c r="T37" s="7"/>
      <c r="U37" s="7"/>
      <c r="V37" s="7"/>
      <c r="W37" s="7"/>
      <c r="X37" s="7"/>
      <c r="Y37" s="7"/>
      <c r="Z37" s="7"/>
      <c r="AA37" s="8"/>
    </row>
    <row r="38" spans="1:50" x14ac:dyDescent="0.3">
      <c r="A38" s="31" t="s">
        <v>38</v>
      </c>
      <c r="B38" s="2">
        <v>3.0889212974362008E-3</v>
      </c>
      <c r="C38" s="2">
        <v>5.933252828269988E-2</v>
      </c>
      <c r="D38" s="2">
        <v>5.1475882762576926E-2</v>
      </c>
      <c r="E38" s="2">
        <v>-1.3113201927262085E-2</v>
      </c>
      <c r="F38" s="2">
        <v>73.806837704372683</v>
      </c>
      <c r="G38" s="2">
        <v>0.22756158972366333</v>
      </c>
      <c r="H38" s="2">
        <v>0.11199756041208905</v>
      </c>
      <c r="I38" s="2">
        <v>3.282525725046106</v>
      </c>
      <c r="J38" s="2">
        <v>2.605820432708849E-2</v>
      </c>
      <c r="M38" s="2">
        <v>0.21888666790932088</v>
      </c>
      <c r="N38" s="2">
        <v>11.565166807184614</v>
      </c>
      <c r="O38" s="2">
        <v>8.7024582967515141E-2</v>
      </c>
      <c r="P38" s="9">
        <f t="shared" si="3"/>
        <v>89.426842972358514</v>
      </c>
      <c r="AA38" s="11"/>
    </row>
    <row r="39" spans="1:50" x14ac:dyDescent="0.3">
      <c r="A39" s="31" t="s">
        <v>39</v>
      </c>
      <c r="B39" s="2">
        <v>3.4769717429334045E-4</v>
      </c>
      <c r="C39" s="2">
        <v>5.8957029363162571E-2</v>
      </c>
      <c r="D39" s="2">
        <v>5.0383608181258449E-2</v>
      </c>
      <c r="E39" s="2">
        <v>-1.3187871595775964E-2</v>
      </c>
      <c r="F39" s="2">
        <v>73.841112295899066</v>
      </c>
      <c r="G39" s="2">
        <v>0.22760008110298599</v>
      </c>
      <c r="H39" s="2">
        <v>0.11936125034069608</v>
      </c>
      <c r="I39" s="2">
        <v>3.2796802673587773</v>
      </c>
      <c r="J39" s="2">
        <v>3.1202963855866638E-2</v>
      </c>
      <c r="M39" s="2">
        <v>0.20686263293916882</v>
      </c>
      <c r="N39" s="2">
        <v>11.671002993438124</v>
      </c>
      <c r="O39" s="2">
        <v>8.9205443371378187E-2</v>
      </c>
      <c r="P39" s="9">
        <f t="shared" si="3"/>
        <v>89.562528391428998</v>
      </c>
      <c r="AA39" s="11"/>
    </row>
    <row r="40" spans="1:50" x14ac:dyDescent="0.3">
      <c r="A40" s="32" t="s">
        <v>21</v>
      </c>
      <c r="B40" s="12">
        <f t="shared" ref="B40:P40" si="17">AVERAGE(B37:B39)</f>
        <v>9.0434421845644994E-4</v>
      </c>
      <c r="C40" s="12">
        <f t="shared" si="17"/>
        <v>5.9131880005084521E-2</v>
      </c>
      <c r="D40" s="12">
        <f t="shared" si="17"/>
        <v>5.1053201794327242E-2</v>
      </c>
      <c r="E40" s="12">
        <f t="shared" si="17"/>
        <v>-1.3113201927262083E-2</v>
      </c>
      <c r="F40" s="12">
        <f t="shared" si="17"/>
        <v>73.800052027666439</v>
      </c>
      <c r="G40" s="12">
        <f t="shared" si="17"/>
        <v>0.22729215006840484</v>
      </c>
      <c r="H40" s="12">
        <f t="shared" si="17"/>
        <v>0.12071950671751423</v>
      </c>
      <c r="I40" s="12">
        <f t="shared" si="17"/>
        <v>3.2658631349851741</v>
      </c>
      <c r="J40" s="12">
        <f t="shared" si="17"/>
        <v>2.8405500862093522E-2</v>
      </c>
      <c r="K40" s="12" t="e">
        <f t="shared" si="17"/>
        <v>#DIV/0!</v>
      </c>
      <c r="L40" s="12" t="e">
        <f t="shared" si="17"/>
        <v>#DIV/0!</v>
      </c>
      <c r="M40" s="12">
        <f t="shared" si="17"/>
        <v>0.21217054026833504</v>
      </c>
      <c r="N40" s="12">
        <f t="shared" si="17"/>
        <v>11.581462367093756</v>
      </c>
      <c r="O40" s="12">
        <f t="shared" si="17"/>
        <v>8.7105355575065616E-2</v>
      </c>
      <c r="P40" s="14">
        <f t="shared" si="17"/>
        <v>89.421046807327386</v>
      </c>
      <c r="AA40" s="11"/>
    </row>
    <row r="41" spans="1:50" x14ac:dyDescent="0.3">
      <c r="A41" s="32" t="s">
        <v>22</v>
      </c>
      <c r="B41" s="12">
        <f>STDEV(B37:B39)</f>
        <v>1.9662641155294138E-3</v>
      </c>
      <c r="C41" s="12">
        <f t="shared" ref="C41:P41" si="18">STDEV(C37:C39)</f>
        <v>1.8907405466892776E-4</v>
      </c>
      <c r="D41" s="12">
        <f t="shared" si="18"/>
        <v>5.8650688902799151E-4</v>
      </c>
      <c r="E41" s="12">
        <f t="shared" si="18"/>
        <v>7.4669668513879968E-5</v>
      </c>
      <c r="F41" s="12">
        <f t="shared" si="18"/>
        <v>4.4839856616562042E-2</v>
      </c>
      <c r="G41" s="12">
        <f t="shared" si="18"/>
        <v>5.0038793119441284E-4</v>
      </c>
      <c r="H41" s="12">
        <f t="shared" si="18"/>
        <v>9.4743784454441385E-3</v>
      </c>
      <c r="I41" s="12">
        <f t="shared" si="18"/>
        <v>2.6434527934641287E-2</v>
      </c>
      <c r="J41" s="12">
        <f t="shared" si="18"/>
        <v>2.6017542221909128E-3</v>
      </c>
      <c r="K41" s="12" t="e">
        <f t="shared" si="18"/>
        <v>#DIV/0!</v>
      </c>
      <c r="L41" s="12" t="e">
        <f t="shared" si="18"/>
        <v>#DIV/0!</v>
      </c>
      <c r="M41" s="12">
        <f t="shared" si="18"/>
        <v>6.134465549322606E-3</v>
      </c>
      <c r="N41" s="12">
        <f t="shared" si="18"/>
        <v>8.2607229695693743E-2</v>
      </c>
      <c r="O41" s="12">
        <f t="shared" si="18"/>
        <v>2.0608889826864386E-3</v>
      </c>
      <c r="P41" s="14">
        <f t="shared" si="18"/>
        <v>0.14446689855910233</v>
      </c>
      <c r="AA41" s="11"/>
    </row>
    <row r="42" spans="1:50" x14ac:dyDescent="0.3">
      <c r="A42" s="31" t="s">
        <v>40</v>
      </c>
      <c r="B42" s="2">
        <v>2.9114796305666116E-2</v>
      </c>
      <c r="C42" s="2">
        <v>6.9786303546459899E-2</v>
      </c>
      <c r="D42" s="2">
        <v>5.0396163061503491E-2</v>
      </c>
      <c r="E42" s="2">
        <v>-1.276474347419731E-2</v>
      </c>
      <c r="F42" s="2">
        <v>75.650271527954828</v>
      </c>
      <c r="G42" s="2">
        <v>0.27398219318677636</v>
      </c>
      <c r="H42" s="2">
        <v>0.15827529553653635</v>
      </c>
      <c r="I42" s="2">
        <v>3.8469261025407748</v>
      </c>
      <c r="J42" s="2">
        <v>3.7119437313961508E-2</v>
      </c>
      <c r="M42" s="2">
        <v>0.26038583725225112</v>
      </c>
      <c r="N42" s="2">
        <v>12.09082604398839</v>
      </c>
      <c r="O42" s="2">
        <v>9.1204565408252641E-2</v>
      </c>
      <c r="P42" s="9">
        <f t="shared" si="3"/>
        <v>92.54552352262121</v>
      </c>
      <c r="Q42" s="21" t="s">
        <v>30</v>
      </c>
      <c r="R42" s="21"/>
      <c r="S42" s="21"/>
      <c r="T42" s="21"/>
      <c r="U42" s="21"/>
      <c r="V42" s="21"/>
      <c r="W42" s="21"/>
      <c r="X42" s="21"/>
      <c r="Y42" s="21"/>
      <c r="Z42" s="21"/>
      <c r="AA42" s="22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</row>
    <row r="43" spans="1:50" x14ac:dyDescent="0.3">
      <c r="A43" s="31" t="s">
        <v>41</v>
      </c>
      <c r="B43" s="2">
        <v>2.1836373633873002E-2</v>
      </c>
      <c r="C43" s="2">
        <v>7.0173268081860946E-2</v>
      </c>
      <c r="D43" s="2">
        <v>5.1676760846497562E-2</v>
      </c>
      <c r="E43" s="2">
        <v>-1.2839413142711191E-2</v>
      </c>
      <c r="F43" s="2">
        <v>75.647787669742343</v>
      </c>
      <c r="G43" s="2">
        <v>0.2703511730706733</v>
      </c>
      <c r="H43" s="2">
        <v>0.1346125290861114</v>
      </c>
      <c r="I43" s="2">
        <v>3.8736887856540254</v>
      </c>
      <c r="J43" s="2">
        <v>4.2103423107465336E-2</v>
      </c>
      <c r="M43" s="2">
        <v>0.26727528431623016</v>
      </c>
      <c r="N43" s="2">
        <v>12.162186694964927</v>
      </c>
      <c r="O43" s="2">
        <v>7.8967515364354465E-2</v>
      </c>
      <c r="P43" s="9">
        <f t="shared" si="3"/>
        <v>92.607820064725658</v>
      </c>
      <c r="AA43" s="11"/>
    </row>
    <row r="44" spans="1:50" x14ac:dyDescent="0.3">
      <c r="A44" s="31" t="s">
        <v>42</v>
      </c>
      <c r="B44" s="2">
        <v>1.9945874238602064E-2</v>
      </c>
      <c r="C44" s="2">
        <v>7.1099116562857514E-2</v>
      </c>
      <c r="D44" s="2">
        <v>5.2467718301935078E-2</v>
      </c>
      <c r="E44" s="2">
        <v>-1.5054613308622965E-2</v>
      </c>
      <c r="F44" s="2">
        <v>75.658257883452976</v>
      </c>
      <c r="G44" s="2">
        <v>0.27422597192248649</v>
      </c>
      <c r="H44" s="2">
        <v>0.12777273804570569</v>
      </c>
      <c r="I44" s="2">
        <v>3.8951835268326271</v>
      </c>
      <c r="J44" s="2">
        <v>4.4740112365964139E-2</v>
      </c>
      <c r="M44" s="2">
        <v>0.25703860589569527</v>
      </c>
      <c r="N44" s="2">
        <v>12.246243981245078</v>
      </c>
      <c r="O44" s="2">
        <v>9.2052677787532705E-2</v>
      </c>
      <c r="P44" s="9">
        <f t="shared" si="3"/>
        <v>92.723973593342834</v>
      </c>
      <c r="AA44" s="11"/>
    </row>
    <row r="45" spans="1:50" x14ac:dyDescent="0.3">
      <c r="A45" s="32" t="s">
        <v>21</v>
      </c>
      <c r="B45" s="12">
        <f t="shared" ref="B45:P45" si="19">AVERAGE(B42:B44)</f>
        <v>2.3632348059380397E-2</v>
      </c>
      <c r="C45" s="12">
        <f t="shared" si="19"/>
        <v>7.035289606372612E-2</v>
      </c>
      <c r="D45" s="12">
        <f t="shared" si="19"/>
        <v>5.1513547403312043E-2</v>
      </c>
      <c r="E45" s="12">
        <f t="shared" si="19"/>
        <v>-1.3552923308510489E-2</v>
      </c>
      <c r="F45" s="12">
        <f t="shared" si="19"/>
        <v>75.652105693716706</v>
      </c>
      <c r="G45" s="12">
        <f t="shared" si="19"/>
        <v>0.27285311272664536</v>
      </c>
      <c r="H45" s="12">
        <f t="shared" si="19"/>
        <v>0.14022018755611779</v>
      </c>
      <c r="I45" s="12">
        <f t="shared" si="19"/>
        <v>3.8719328050091426</v>
      </c>
      <c r="J45" s="12">
        <f t="shared" si="19"/>
        <v>4.132099092913033E-2</v>
      </c>
      <c r="K45" s="12" t="e">
        <f t="shared" si="19"/>
        <v>#DIV/0!</v>
      </c>
      <c r="L45" s="12" t="e">
        <f t="shared" si="19"/>
        <v>#DIV/0!</v>
      </c>
      <c r="M45" s="12">
        <f t="shared" si="19"/>
        <v>0.26156657582139214</v>
      </c>
      <c r="N45" s="12">
        <f t="shared" si="19"/>
        <v>12.166418906732799</v>
      </c>
      <c r="O45" s="12">
        <f t="shared" si="19"/>
        <v>8.7408252853379942E-2</v>
      </c>
      <c r="P45" s="14">
        <f t="shared" si="19"/>
        <v>92.625772393563238</v>
      </c>
      <c r="AA45" s="11"/>
    </row>
    <row r="46" spans="1:50" x14ac:dyDescent="0.3">
      <c r="A46" s="32" t="s">
        <v>22</v>
      </c>
      <c r="B46" s="12">
        <f>STDEV(B42:B44)</f>
        <v>4.8411182665558774E-3</v>
      </c>
      <c r="C46" s="12">
        <f t="shared" ref="C46:P46" si="20">STDEV(C42:C44)</f>
        <v>6.7458814317142269E-4</v>
      </c>
      <c r="D46" s="12">
        <f t="shared" si="20"/>
        <v>1.0453775631642603E-3</v>
      </c>
      <c r="E46" s="12">
        <f t="shared" si="20"/>
        <v>1.30103748300245E-3</v>
      </c>
      <c r="F46" s="12">
        <f t="shared" si="20"/>
        <v>5.4707830169127367E-3</v>
      </c>
      <c r="G46" s="12">
        <f t="shared" si="20"/>
        <v>2.1701690140609742E-3</v>
      </c>
      <c r="H46" s="12">
        <f t="shared" si="20"/>
        <v>1.6005807649335711E-2</v>
      </c>
      <c r="I46" s="12">
        <f t="shared" si="20"/>
        <v>2.4176586831888967E-2</v>
      </c>
      <c r="J46" s="12">
        <f t="shared" si="20"/>
        <v>3.8701191386473332E-3</v>
      </c>
      <c r="K46" s="12" t="e">
        <f t="shared" si="20"/>
        <v>#DIV/0!</v>
      </c>
      <c r="L46" s="12" t="e">
        <f t="shared" si="20"/>
        <v>#DIV/0!</v>
      </c>
      <c r="M46" s="12">
        <f t="shared" si="20"/>
        <v>5.2194831111762501E-3</v>
      </c>
      <c r="N46" s="12">
        <f t="shared" si="20"/>
        <v>7.7795356658460324E-2</v>
      </c>
      <c r="O46" s="12">
        <f t="shared" si="20"/>
        <v>7.322182780493262E-3</v>
      </c>
      <c r="P46" s="14">
        <f t="shared" si="20"/>
        <v>9.0569429269248908E-2</v>
      </c>
      <c r="AA46" s="11"/>
    </row>
    <row r="47" spans="1:50" x14ac:dyDescent="0.3">
      <c r="A47" s="36" t="s">
        <v>26</v>
      </c>
      <c r="B47" s="15">
        <f>AVERAGE(B40,B45)</f>
        <v>1.2268346138918423E-2</v>
      </c>
      <c r="C47" s="15">
        <f t="shared" ref="C47:P47" si="21">AVERAGE(C40,C45)</f>
        <v>6.4742388034405324E-2</v>
      </c>
      <c r="D47" s="15">
        <f t="shared" si="21"/>
        <v>5.1283374598819639E-2</v>
      </c>
      <c r="E47" s="15">
        <f t="shared" si="21"/>
        <v>-1.3333062617886287E-2</v>
      </c>
      <c r="F47" s="15">
        <f t="shared" si="21"/>
        <v>74.726078860691572</v>
      </c>
      <c r="G47" s="15">
        <f t="shared" si="21"/>
        <v>0.25007263139752511</v>
      </c>
      <c r="H47" s="15">
        <f t="shared" si="21"/>
        <v>0.130469847136816</v>
      </c>
      <c r="I47" s="15">
        <f t="shared" si="21"/>
        <v>3.5688979699971584</v>
      </c>
      <c r="J47" s="15">
        <f t="shared" si="21"/>
        <v>3.4863245895611926E-2</v>
      </c>
      <c r="K47" s="15" t="e">
        <f t="shared" si="21"/>
        <v>#DIV/0!</v>
      </c>
      <c r="L47" s="15" t="e">
        <f t="shared" si="21"/>
        <v>#DIV/0!</v>
      </c>
      <c r="M47" s="15">
        <f t="shared" si="21"/>
        <v>0.23686855804486359</v>
      </c>
      <c r="N47" s="15">
        <f t="shared" si="21"/>
        <v>11.873940636913279</v>
      </c>
      <c r="O47" s="15">
        <f t="shared" si="21"/>
        <v>8.7256804214222772E-2</v>
      </c>
      <c r="P47" s="16">
        <f t="shared" si="21"/>
        <v>91.023409600445319</v>
      </c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8"/>
    </row>
    <row r="48" spans="1:50" x14ac:dyDescent="0.3">
      <c r="A48" s="30" t="s">
        <v>177</v>
      </c>
      <c r="B48" s="5">
        <v>7.5730537660204371E-4</v>
      </c>
      <c r="C48" s="5">
        <v>4.7227704334562082E-2</v>
      </c>
      <c r="D48" s="5">
        <v>5.3785980727664266E-2</v>
      </c>
      <c r="E48" s="5">
        <v>-1.215834744050532E-3</v>
      </c>
      <c r="F48" s="5">
        <v>83.338391673224251</v>
      </c>
      <c r="G48" s="5">
        <v>0.36922269609078084</v>
      </c>
      <c r="H48" s="5">
        <v>0.15324004511104616</v>
      </c>
      <c r="I48" s="5">
        <v>3.733838385534928</v>
      </c>
      <c r="J48" s="5">
        <v>5.5158250411739884E-2</v>
      </c>
      <c r="K48" s="5"/>
      <c r="L48" s="5"/>
      <c r="M48" s="5">
        <v>0.22493118278620813</v>
      </c>
      <c r="N48" s="5">
        <v>11.671883417054069</v>
      </c>
      <c r="O48" s="5">
        <v>9.4839332748024363E-2</v>
      </c>
      <c r="P48" s="6">
        <f t="shared" si="3"/>
        <v>99.74206013865583</v>
      </c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20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</row>
    <row r="49" spans="1:50" x14ac:dyDescent="0.3">
      <c r="A49" s="31" t="s">
        <v>43</v>
      </c>
      <c r="B49" s="2">
        <v>1.5765217812194502E-3</v>
      </c>
      <c r="C49" s="2">
        <v>4.7012724037117058E-2</v>
      </c>
      <c r="D49" s="2">
        <v>5.3158236715412269E-2</v>
      </c>
      <c r="E49" s="2">
        <v>-4.3270709321288668E-3</v>
      </c>
      <c r="F49" s="2">
        <v>83.374389938599165</v>
      </c>
      <c r="G49" s="2">
        <v>0.36969742310242681</v>
      </c>
      <c r="H49" s="2">
        <v>0.13793055537805293</v>
      </c>
      <c r="I49" s="2">
        <v>3.7447203385824133</v>
      </c>
      <c r="J49" s="2">
        <v>5.5479797882288517E-2</v>
      </c>
      <c r="M49" s="2">
        <v>0.22376127668100415</v>
      </c>
      <c r="N49" s="2">
        <v>11.733374055915018</v>
      </c>
      <c r="O49" s="2">
        <v>9.4354697102721471E-2</v>
      </c>
      <c r="P49" s="9">
        <f t="shared" si="3"/>
        <v>99.831128494844691</v>
      </c>
      <c r="AA49" s="11"/>
    </row>
    <row r="50" spans="1:50" x14ac:dyDescent="0.3">
      <c r="A50" s="31" t="s">
        <v>44</v>
      </c>
      <c r="B50" s="2">
        <v>-3.1182183837033793E-3</v>
      </c>
      <c r="C50" s="2">
        <v>4.8036030252955372E-2</v>
      </c>
      <c r="D50" s="2">
        <v>5.1387998600861642E-2</v>
      </c>
      <c r="E50" s="2">
        <v>-7.064958777637801E-3</v>
      </c>
      <c r="F50" s="2">
        <v>83.377519069585716</v>
      </c>
      <c r="G50" s="2">
        <v>0.36565582827354881</v>
      </c>
      <c r="H50" s="2">
        <v>0.14343149370416647</v>
      </c>
      <c r="I50" s="2">
        <v>3.7557176480226282</v>
      </c>
      <c r="J50" s="2">
        <v>6.1042569122779888E-2</v>
      </c>
      <c r="M50" s="2">
        <v>0.22431373234179491</v>
      </c>
      <c r="N50" s="2">
        <v>11.747599848025276</v>
      </c>
      <c r="O50" s="2">
        <v>9.9140474100087583E-2</v>
      </c>
      <c r="P50" s="9">
        <f t="shared" si="3"/>
        <v>99.863661514868468</v>
      </c>
      <c r="AA50" s="11"/>
    </row>
    <row r="51" spans="1:50" x14ac:dyDescent="0.3">
      <c r="A51" s="32" t="s">
        <v>21</v>
      </c>
      <c r="B51" s="12">
        <f t="shared" ref="B51:P51" si="22">AVERAGE(B48:B50)</f>
        <v>-2.6146374196062849E-4</v>
      </c>
      <c r="C51" s="12">
        <f t="shared" si="22"/>
        <v>4.7425486208211499E-2</v>
      </c>
      <c r="D51" s="12">
        <f t="shared" si="22"/>
        <v>5.2777405347979388E-2</v>
      </c>
      <c r="E51" s="12">
        <f t="shared" si="22"/>
        <v>-4.2026214846057333E-3</v>
      </c>
      <c r="F51" s="12">
        <f t="shared" si="22"/>
        <v>83.363433560469716</v>
      </c>
      <c r="G51" s="12">
        <f t="shared" si="22"/>
        <v>0.36819198248891882</v>
      </c>
      <c r="H51" s="12">
        <f t="shared" si="22"/>
        <v>0.14486736473108852</v>
      </c>
      <c r="I51" s="12">
        <f t="shared" si="22"/>
        <v>3.7447587907133233</v>
      </c>
      <c r="J51" s="12">
        <f t="shared" si="22"/>
        <v>5.722687247226943E-2</v>
      </c>
      <c r="K51" s="12" t="e">
        <f t="shared" si="22"/>
        <v>#DIV/0!</v>
      </c>
      <c r="L51" s="12" t="e">
        <f t="shared" si="22"/>
        <v>#DIV/0!</v>
      </c>
      <c r="M51" s="12">
        <f t="shared" si="22"/>
        <v>0.22433539726966903</v>
      </c>
      <c r="N51" s="12">
        <f t="shared" si="22"/>
        <v>11.717619106998121</v>
      </c>
      <c r="O51" s="12">
        <f t="shared" si="22"/>
        <v>9.6111501316944473E-2</v>
      </c>
      <c r="P51" s="14">
        <f t="shared" si="22"/>
        <v>99.812283382789659</v>
      </c>
      <c r="AA51" s="11"/>
    </row>
    <row r="52" spans="1:50" x14ac:dyDescent="0.3">
      <c r="A52" s="31" t="s">
        <v>45</v>
      </c>
      <c r="B52" s="2">
        <v>9.5166192413573894E-3</v>
      </c>
      <c r="C52" s="2">
        <v>0.10548449853819755</v>
      </c>
      <c r="D52" s="2">
        <v>5.9008810909600869E-2</v>
      </c>
      <c r="E52" s="2">
        <v>-1.4706154855558191E-2</v>
      </c>
      <c r="F52" s="2">
        <v>79.700781321038875</v>
      </c>
      <c r="G52" s="2">
        <v>0.2849137449144083</v>
      </c>
      <c r="H52" s="2">
        <v>0.16301949102413693</v>
      </c>
      <c r="I52" s="2">
        <v>4.5577906466710347</v>
      </c>
      <c r="J52" s="2">
        <v>5.605858332927606E-2</v>
      </c>
      <c r="M52" s="2">
        <v>0.21466200697386204</v>
      </c>
      <c r="N52" s="2">
        <v>11.646304794106635</v>
      </c>
      <c r="O52" s="2">
        <v>9.2840210711149923E-2</v>
      </c>
      <c r="P52" s="9">
        <f t="shared" si="3"/>
        <v>96.875674572602975</v>
      </c>
      <c r="AA52" s="11"/>
    </row>
    <row r="53" spans="1:50" x14ac:dyDescent="0.3">
      <c r="A53" s="31" t="s">
        <v>46</v>
      </c>
      <c r="B53" s="2">
        <v>4.0971876415807013E-3</v>
      </c>
      <c r="C53" s="2">
        <v>0.10627849243676117</v>
      </c>
      <c r="D53" s="2">
        <v>5.7226017914805201E-2</v>
      </c>
      <c r="E53" s="2">
        <v>-1.0325534302743897E-2</v>
      </c>
      <c r="F53" s="2">
        <v>79.707967715084251</v>
      </c>
      <c r="G53" s="2">
        <v>0.28357937709788983</v>
      </c>
      <c r="H53" s="2">
        <v>0.14436286950541322</v>
      </c>
      <c r="I53" s="2">
        <v>4.5799775262060134</v>
      </c>
      <c r="J53" s="2">
        <v>5.509394091763016E-2</v>
      </c>
      <c r="M53" s="2">
        <v>0.21531195481008647</v>
      </c>
      <c r="N53" s="2">
        <v>11.620540818819004</v>
      </c>
      <c r="O53" s="2">
        <v>8.272344161545192E-2</v>
      </c>
      <c r="P53" s="9">
        <f t="shared" si="3"/>
        <v>96.846833807746151</v>
      </c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2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</row>
    <row r="54" spans="1:50" x14ac:dyDescent="0.3">
      <c r="A54" s="31" t="s">
        <v>47</v>
      </c>
      <c r="B54" s="2">
        <v>4.5067958438894037E-3</v>
      </c>
      <c r="C54" s="2">
        <v>0.10324583704080338</v>
      </c>
      <c r="D54" s="2">
        <v>5.7238572795050242E-2</v>
      </c>
      <c r="E54" s="2">
        <v>-1.2490954689646417E-2</v>
      </c>
      <c r="F54" s="2">
        <v>79.71235203420666</v>
      </c>
      <c r="G54" s="2">
        <v>0.28810852939818804</v>
      </c>
      <c r="H54" s="2">
        <v>0.16165153281605579</v>
      </c>
      <c r="I54" s="2">
        <v>4.535103889434227</v>
      </c>
      <c r="J54" s="2">
        <v>5.8920355817158904E-2</v>
      </c>
      <c r="M54" s="2">
        <v>0.20777255990988303</v>
      </c>
      <c r="N54" s="2">
        <v>11.588243173539363</v>
      </c>
      <c r="O54" s="2">
        <v>9.1325724319578361E-2</v>
      </c>
      <c r="P54" s="9">
        <f t="shared" si="3"/>
        <v>96.795978050431216</v>
      </c>
      <c r="AA54" s="11"/>
    </row>
    <row r="55" spans="1:50" x14ac:dyDescent="0.3">
      <c r="A55" s="32" t="s">
        <v>21</v>
      </c>
      <c r="B55" s="12">
        <f t="shared" ref="B55:P55" si="23">AVERAGE(B52:B54)</f>
        <v>6.0402009089424976E-3</v>
      </c>
      <c r="C55" s="12">
        <f t="shared" si="23"/>
        <v>0.10500294267192069</v>
      </c>
      <c r="D55" s="12">
        <f t="shared" si="23"/>
        <v>5.7824467206485437E-2</v>
      </c>
      <c r="E55" s="12">
        <f t="shared" si="23"/>
        <v>-1.2507547949316168E-2</v>
      </c>
      <c r="F55" s="12">
        <f t="shared" si="23"/>
        <v>79.707033690109938</v>
      </c>
      <c r="G55" s="12">
        <f t="shared" si="23"/>
        <v>0.28553388380349537</v>
      </c>
      <c r="H55" s="12">
        <f t="shared" si="23"/>
        <v>0.156344631115202</v>
      </c>
      <c r="I55" s="12">
        <f t="shared" si="23"/>
        <v>4.5576240207704251</v>
      </c>
      <c r="J55" s="12">
        <f t="shared" si="23"/>
        <v>5.6690960021355041E-2</v>
      </c>
      <c r="K55" s="12" t="e">
        <f t="shared" si="23"/>
        <v>#DIV/0!</v>
      </c>
      <c r="L55" s="12" t="e">
        <f t="shared" si="23"/>
        <v>#DIV/0!</v>
      </c>
      <c r="M55" s="12">
        <f t="shared" si="23"/>
        <v>0.21258217389794387</v>
      </c>
      <c r="N55" s="12">
        <f t="shared" si="23"/>
        <v>11.618362928821668</v>
      </c>
      <c r="O55" s="12">
        <f t="shared" si="23"/>
        <v>8.8963125548726721E-2</v>
      </c>
      <c r="P55" s="14">
        <f t="shared" si="23"/>
        <v>96.839495476926785</v>
      </c>
      <c r="AA55" s="11"/>
    </row>
    <row r="56" spans="1:50" x14ac:dyDescent="0.3">
      <c r="A56" s="36" t="s">
        <v>26</v>
      </c>
      <c r="B56" s="15">
        <f>AVERAGE(B51,B55)</f>
        <v>2.8893685834909346E-3</v>
      </c>
      <c r="C56" s="15">
        <f t="shared" ref="C56:P56" si="24">AVERAGE(C51,C55)</f>
        <v>7.6214214440066097E-2</v>
      </c>
      <c r="D56" s="15">
        <f t="shared" si="24"/>
        <v>5.5300936277232413E-2</v>
      </c>
      <c r="E56" s="15">
        <f t="shared" si="24"/>
        <v>-8.3550847169609511E-3</v>
      </c>
      <c r="F56" s="15">
        <f t="shared" si="24"/>
        <v>81.535233625289834</v>
      </c>
      <c r="G56" s="15">
        <f t="shared" si="24"/>
        <v>0.32686293314620707</v>
      </c>
      <c r="H56" s="15">
        <f t="shared" si="24"/>
        <v>0.15060599792314527</v>
      </c>
      <c r="I56" s="15">
        <f t="shared" si="24"/>
        <v>4.1511914057418746</v>
      </c>
      <c r="J56" s="15">
        <f t="shared" si="24"/>
        <v>5.6958916246812236E-2</v>
      </c>
      <c r="K56" s="15" t="e">
        <f t="shared" si="24"/>
        <v>#DIV/0!</v>
      </c>
      <c r="L56" s="15" t="e">
        <f t="shared" si="24"/>
        <v>#DIV/0!</v>
      </c>
      <c r="M56" s="15">
        <f t="shared" si="24"/>
        <v>0.21845878558380644</v>
      </c>
      <c r="N56" s="15">
        <f t="shared" si="24"/>
        <v>11.667991017909895</v>
      </c>
      <c r="O56" s="15">
        <f t="shared" si="24"/>
        <v>9.2537313432835597E-2</v>
      </c>
      <c r="P56" s="16">
        <f t="shared" si="24"/>
        <v>98.325889429858222</v>
      </c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8"/>
    </row>
    <row r="57" spans="1:50" x14ac:dyDescent="0.3">
      <c r="A57" s="30" t="s">
        <v>48</v>
      </c>
      <c r="B57" s="5">
        <v>1.7025550742375127E-3</v>
      </c>
      <c r="C57" s="5">
        <v>0.12883995805262494</v>
      </c>
      <c r="D57" s="5">
        <v>5.5656657884175217E-2</v>
      </c>
      <c r="E57" s="5">
        <v>1.5220531014584027E-3</v>
      </c>
      <c r="F57" s="5">
        <v>79.404689511275052</v>
      </c>
      <c r="G57" s="5">
        <v>0.18989135982656552</v>
      </c>
      <c r="H57" s="5">
        <v>5.0643179504960181E-2</v>
      </c>
      <c r="I57" s="5">
        <v>1.0690288092210187</v>
      </c>
      <c r="J57" s="5">
        <v>7.9229269881455205E-3</v>
      </c>
      <c r="K57" s="5"/>
      <c r="L57" s="5"/>
      <c r="M57" s="5">
        <v>5.0875152245304138E-2</v>
      </c>
      <c r="N57" s="5">
        <v>9.0350146873009951</v>
      </c>
      <c r="O57" s="5">
        <v>8.2541703248463341E-2</v>
      </c>
      <c r="P57" s="6">
        <f t="shared" si="3"/>
        <v>90.078328553723011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8"/>
    </row>
    <row r="58" spans="1:50" x14ac:dyDescent="0.3">
      <c r="A58" s="31" t="s">
        <v>49</v>
      </c>
      <c r="B58" s="2">
        <v>2.8683630346545913E-3</v>
      </c>
      <c r="C58" s="2">
        <v>0.13177228930977505</v>
      </c>
      <c r="D58" s="2">
        <v>5.5254901716333939E-2</v>
      </c>
      <c r="E58" s="2">
        <v>-4.3519608216334932E-3</v>
      </c>
      <c r="F58" s="2">
        <v>79.551047099720719</v>
      </c>
      <c r="G58" s="2">
        <v>0.18960908971153279</v>
      </c>
      <c r="H58" s="2">
        <v>5.8268818877667855E-2</v>
      </c>
      <c r="I58" s="2">
        <v>1.0614537394317798</v>
      </c>
      <c r="J58" s="2">
        <v>6.8618203353350274E-3</v>
      </c>
      <c r="M58" s="2">
        <v>4.9347774830176716E-2</v>
      </c>
      <c r="N58" s="2">
        <v>9.1510452522654386</v>
      </c>
      <c r="O58" s="2">
        <v>8.2359964881474748E-2</v>
      </c>
      <c r="P58" s="9">
        <f t="shared" si="3"/>
        <v>90.335537153293259</v>
      </c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2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</row>
    <row r="59" spans="1:50" x14ac:dyDescent="0.3">
      <c r="A59" s="31" t="s">
        <v>50</v>
      </c>
      <c r="B59" s="2">
        <v>4.5067958438894037E-3</v>
      </c>
      <c r="C59" s="2">
        <v>0.13289018685648918</v>
      </c>
      <c r="D59" s="2">
        <v>5.8305737615878636E-2</v>
      </c>
      <c r="E59" s="2">
        <v>-1.3900639705829187E-3</v>
      </c>
      <c r="F59" s="2">
        <v>79.606328413816399</v>
      </c>
      <c r="G59" s="2">
        <v>0.18957059833221013</v>
      </c>
      <c r="H59" s="2">
        <v>5.2680564070187424E-2</v>
      </c>
      <c r="I59" s="2">
        <v>1.0602617233735747</v>
      </c>
      <c r="J59" s="2">
        <v>7.5370700234871591E-3</v>
      </c>
      <c r="M59" s="2">
        <v>4.564307216369743E-2</v>
      </c>
      <c r="N59" s="2">
        <v>9.1534084946029726</v>
      </c>
      <c r="O59" s="2">
        <v>8.4237928007023483E-2</v>
      </c>
      <c r="P59" s="9">
        <f t="shared" si="3"/>
        <v>90.393980520735226</v>
      </c>
      <c r="AA59" s="11"/>
    </row>
    <row r="60" spans="1:50" x14ac:dyDescent="0.3">
      <c r="A60" s="32" t="s">
        <v>21</v>
      </c>
      <c r="B60" s="12">
        <f t="shared" ref="B60:P60" si="25">AVERAGE(B57:B59)</f>
        <v>3.0259046509271692E-3</v>
      </c>
      <c r="C60" s="12">
        <f t="shared" si="25"/>
        <v>0.13116747807296306</v>
      </c>
      <c r="D60" s="12">
        <f t="shared" si="25"/>
        <v>5.6405765738795931E-2</v>
      </c>
      <c r="E60" s="12">
        <f t="shared" si="25"/>
        <v>-1.4066572302526698E-3</v>
      </c>
      <c r="F60" s="12">
        <f t="shared" si="25"/>
        <v>79.520688341604057</v>
      </c>
      <c r="G60" s="12">
        <f t="shared" si="25"/>
        <v>0.18969034929010284</v>
      </c>
      <c r="H60" s="12">
        <f t="shared" si="25"/>
        <v>5.3864187484271818E-2</v>
      </c>
      <c r="I60" s="12">
        <f t="shared" si="25"/>
        <v>1.0635814240087911</v>
      </c>
      <c r="J60" s="12">
        <f t="shared" si="25"/>
        <v>7.4406057823225699E-3</v>
      </c>
      <c r="K60" s="12" t="e">
        <f t="shared" si="25"/>
        <v>#DIV/0!</v>
      </c>
      <c r="L60" s="12" t="e">
        <f t="shared" si="25"/>
        <v>#DIV/0!</v>
      </c>
      <c r="M60" s="12">
        <f t="shared" si="25"/>
        <v>4.8621999746392759E-2</v>
      </c>
      <c r="N60" s="12">
        <f t="shared" si="25"/>
        <v>9.1131561447231348</v>
      </c>
      <c r="O60" s="12">
        <f t="shared" si="25"/>
        <v>8.3046532045653862E-2</v>
      </c>
      <c r="P60" s="14">
        <f t="shared" si="25"/>
        <v>90.269282075917161</v>
      </c>
      <c r="AA60" s="11"/>
    </row>
    <row r="61" spans="1:50" x14ac:dyDescent="0.3">
      <c r="A61" s="31" t="s">
        <v>51</v>
      </c>
      <c r="B61" s="2">
        <v>4.3177459043623103E-3</v>
      </c>
      <c r="C61" s="2">
        <v>6.1866429388585227E-2</v>
      </c>
      <c r="D61" s="2">
        <v>5.1061571714490606E-2</v>
      </c>
      <c r="E61" s="2">
        <v>-6.1689227554712405E-3</v>
      </c>
      <c r="F61" s="2">
        <v>72.735662801046871</v>
      </c>
      <c r="G61" s="2">
        <v>0.59919585708382617</v>
      </c>
      <c r="H61" s="2">
        <v>6.656388460752162E-2</v>
      </c>
      <c r="I61" s="2">
        <v>1.7294826097284748</v>
      </c>
      <c r="J61" s="2">
        <v>6.4116538765669395E-3</v>
      </c>
      <c r="M61" s="2">
        <v>5.1720084432395903E-2</v>
      </c>
      <c r="N61" s="2">
        <v>8.7055509025976399</v>
      </c>
      <c r="O61" s="2">
        <v>0.10301755926251077</v>
      </c>
      <c r="P61" s="9">
        <f t="shared" si="3"/>
        <v>84.108682176887768</v>
      </c>
      <c r="Q61" t="s">
        <v>52</v>
      </c>
      <c r="AA61" s="11"/>
    </row>
    <row r="62" spans="1:50" x14ac:dyDescent="0.3">
      <c r="A62" s="31" t="s">
        <v>53</v>
      </c>
      <c r="B62" s="2">
        <v>7.1850033205232327E-3</v>
      </c>
      <c r="C62" s="2">
        <v>6.2107207321723652E-2</v>
      </c>
      <c r="D62" s="2">
        <v>5.0496602103463809E-2</v>
      </c>
      <c r="E62" s="2">
        <v>-1.3785228943887003E-2</v>
      </c>
      <c r="F62" s="2">
        <v>72.798912791934555</v>
      </c>
      <c r="G62" s="2">
        <v>0.61005042605281279</v>
      </c>
      <c r="H62" s="2">
        <v>7.3927574536128637E-2</v>
      </c>
      <c r="I62" s="2">
        <v>1.7372883923031728</v>
      </c>
      <c r="J62" s="2">
        <v>9.6592833291081447E-3</v>
      </c>
      <c r="M62" s="2">
        <v>5.2500021835865232E-2</v>
      </c>
      <c r="N62" s="2">
        <v>8.7182938759863067</v>
      </c>
      <c r="O62" s="2">
        <v>9.6596136962247378E-2</v>
      </c>
      <c r="P62" s="9">
        <f t="shared" si="3"/>
        <v>84.20323208674202</v>
      </c>
      <c r="AA62" s="11"/>
    </row>
    <row r="63" spans="1:50" x14ac:dyDescent="0.3">
      <c r="A63" s="31" t="s">
        <v>54</v>
      </c>
      <c r="B63" s="2">
        <v>5.1369623089797169E-3</v>
      </c>
      <c r="C63" s="2">
        <v>6.1528193720605057E-2</v>
      </c>
      <c r="D63" s="2">
        <v>5.0609596025669168E-2</v>
      </c>
      <c r="E63" s="2">
        <v>-1.4930163861099832E-2</v>
      </c>
      <c r="F63" s="2">
        <v>72.821647608028911</v>
      </c>
      <c r="G63" s="2">
        <v>0.60353255248751114</v>
      </c>
      <c r="H63" s="2">
        <v>8.5569772051712858E-2</v>
      </c>
      <c r="I63" s="2">
        <v>1.721830635677416</v>
      </c>
      <c r="J63" s="2">
        <v>1.2617520058155579E-2</v>
      </c>
      <c r="M63" s="2">
        <v>4.525310346196277E-2</v>
      </c>
      <c r="N63" s="2">
        <v>8.7596274478506384</v>
      </c>
      <c r="O63" s="2">
        <v>8.6237050043897936E-2</v>
      </c>
      <c r="P63" s="9">
        <f t="shared" si="3"/>
        <v>84.238660277854351</v>
      </c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2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</row>
    <row r="64" spans="1:50" x14ac:dyDescent="0.3">
      <c r="A64" s="32" t="s">
        <v>21</v>
      </c>
      <c r="B64" s="12">
        <f t="shared" ref="B64:P64" si="26">AVERAGE(B61:B63)</f>
        <v>5.5465705112884194E-3</v>
      </c>
      <c r="C64" s="12">
        <f t="shared" si="26"/>
        <v>6.1833943476971319E-2</v>
      </c>
      <c r="D64" s="12">
        <f t="shared" si="26"/>
        <v>5.072258994787452E-2</v>
      </c>
      <c r="E64" s="12">
        <f t="shared" si="26"/>
        <v>-1.1628105186819358E-2</v>
      </c>
      <c r="F64" s="12">
        <f t="shared" si="26"/>
        <v>72.785407733670112</v>
      </c>
      <c r="G64" s="12">
        <f t="shared" si="26"/>
        <v>0.60425961187471666</v>
      </c>
      <c r="H64" s="12">
        <f t="shared" si="26"/>
        <v>7.5353743731787701E-2</v>
      </c>
      <c r="I64" s="12">
        <f t="shared" si="26"/>
        <v>1.7295338792363546</v>
      </c>
      <c r="J64" s="12">
        <f t="shared" si="26"/>
        <v>9.5628190879435554E-3</v>
      </c>
      <c r="K64" s="12" t="e">
        <f t="shared" si="26"/>
        <v>#DIV/0!</v>
      </c>
      <c r="L64" s="12" t="e">
        <f t="shared" si="26"/>
        <v>#DIV/0!</v>
      </c>
      <c r="M64" s="12">
        <f t="shared" si="26"/>
        <v>4.9824403243407971E-2</v>
      </c>
      <c r="N64" s="12">
        <f t="shared" si="26"/>
        <v>8.7278240754781962</v>
      </c>
      <c r="O64" s="12">
        <f t="shared" si="26"/>
        <v>9.5283582089552024E-2</v>
      </c>
      <c r="P64" s="14">
        <f t="shared" si="26"/>
        <v>84.18352484716138</v>
      </c>
      <c r="AA64" s="11"/>
    </row>
    <row r="65" spans="1:50" x14ac:dyDescent="0.3">
      <c r="A65" s="31" t="s">
        <v>55</v>
      </c>
      <c r="B65" s="2">
        <v>1.1816726838937031E-2</v>
      </c>
      <c r="C65" s="2">
        <v>0.15803141604169321</v>
      </c>
      <c r="D65" s="2">
        <v>5.9598890281117749E-2</v>
      </c>
      <c r="E65" s="2">
        <v>-1.5751530214752511E-2</v>
      </c>
      <c r="F65" s="2">
        <v>73.279238818046196</v>
      </c>
      <c r="G65" s="2">
        <v>0.44941306967963002</v>
      </c>
      <c r="H65" s="2">
        <v>0.12969370063577709</v>
      </c>
      <c r="I65" s="2">
        <v>4.3007381515387371</v>
      </c>
      <c r="J65" s="2">
        <v>3.5672473696492651E-2</v>
      </c>
      <c r="M65" s="2">
        <v>7.4598248267496059E-2</v>
      </c>
      <c r="N65" s="2">
        <v>14.713098276950809</v>
      </c>
      <c r="O65" s="2">
        <v>8.8175592625109531E-2</v>
      </c>
      <c r="P65" s="9">
        <f t="shared" si="3"/>
        <v>93.284323834387237</v>
      </c>
      <c r="Q65" t="s">
        <v>56</v>
      </c>
      <c r="AA65" s="11"/>
    </row>
    <row r="66" spans="1:50" x14ac:dyDescent="0.3">
      <c r="A66" s="31" t="s">
        <v>57</v>
      </c>
      <c r="B66" s="2">
        <v>1.7519733348004361E-2</v>
      </c>
      <c r="C66" s="2">
        <v>0.15681892716410328</v>
      </c>
      <c r="D66" s="2">
        <v>5.7841207046812157E-2</v>
      </c>
      <c r="E66" s="2">
        <v>-2.1675323916853662E-2</v>
      </c>
      <c r="F66" s="2">
        <v>73.249330866936063</v>
      </c>
      <c r="G66" s="2">
        <v>0.45013157542698612</v>
      </c>
      <c r="H66" s="2">
        <v>0.11627606799906626</v>
      </c>
      <c r="I66" s="2">
        <v>4.3203102861718472</v>
      </c>
      <c r="J66" s="2">
        <v>3.6251259143480194E-2</v>
      </c>
      <c r="M66" s="2">
        <v>6.8196262080685355E-2</v>
      </c>
      <c r="N66" s="2">
        <v>14.761336223487547</v>
      </c>
      <c r="O66" s="2">
        <v>8.8478489903423829E-2</v>
      </c>
      <c r="P66" s="9">
        <f t="shared" si="3"/>
        <v>93.300815574791159</v>
      </c>
      <c r="AA66" s="11"/>
    </row>
    <row r="67" spans="1:50" x14ac:dyDescent="0.3">
      <c r="A67" s="31" t="s">
        <v>58</v>
      </c>
      <c r="B67" s="2">
        <v>1.6700516943386954E-2</v>
      </c>
      <c r="C67" s="2">
        <v>0.15844991102071951</v>
      </c>
      <c r="D67" s="2">
        <v>5.7665438723381604E-2</v>
      </c>
      <c r="E67" s="2">
        <v>-2.1675323916853662E-2</v>
      </c>
      <c r="F67" s="2">
        <v>73.270381786270704</v>
      </c>
      <c r="G67" s="2">
        <v>0.45067045473750317</v>
      </c>
      <c r="H67" s="2">
        <v>0.11796418663882598</v>
      </c>
      <c r="I67" s="2">
        <v>4.3047756252842699</v>
      </c>
      <c r="J67" s="2">
        <v>3.8277008207936593E-2</v>
      </c>
      <c r="M67" s="2">
        <v>7.4078289998516511E-2</v>
      </c>
      <c r="N67" s="2">
        <v>14.81921249171462</v>
      </c>
      <c r="O67" s="2">
        <v>7.6847234416154292E-2</v>
      </c>
      <c r="P67" s="9">
        <f t="shared" si="3"/>
        <v>93.363347620039164</v>
      </c>
      <c r="AA67" s="11"/>
    </row>
    <row r="68" spans="1:50" x14ac:dyDescent="0.3">
      <c r="A68" s="32" t="s">
        <v>21</v>
      </c>
      <c r="B68" s="12">
        <f t="shared" ref="B68:P68" si="27">AVERAGE(B65:B67)</f>
        <v>1.5345659043442782E-2</v>
      </c>
      <c r="C68" s="12">
        <f t="shared" si="27"/>
        <v>0.15776675140883867</v>
      </c>
      <c r="D68" s="12">
        <f t="shared" si="27"/>
        <v>5.8368512017103837E-2</v>
      </c>
      <c r="E68" s="12">
        <f t="shared" si="27"/>
        <v>-1.9700726016153278E-2</v>
      </c>
      <c r="F68" s="12">
        <f t="shared" si="27"/>
        <v>73.266317157084316</v>
      </c>
      <c r="G68" s="12">
        <f t="shared" si="27"/>
        <v>0.45007169994803981</v>
      </c>
      <c r="H68" s="12">
        <f t="shared" si="27"/>
        <v>0.12131131842455645</v>
      </c>
      <c r="I68" s="12">
        <f t="shared" si="27"/>
        <v>4.3086080209982844</v>
      </c>
      <c r="J68" s="12">
        <f t="shared" si="27"/>
        <v>3.6733580349303151E-2</v>
      </c>
      <c r="K68" s="12" t="e">
        <f t="shared" si="27"/>
        <v>#DIV/0!</v>
      </c>
      <c r="L68" s="12" t="e">
        <f t="shared" si="27"/>
        <v>#DIV/0!</v>
      </c>
      <c r="M68" s="12">
        <f t="shared" si="27"/>
        <v>7.2290933448899308E-2</v>
      </c>
      <c r="N68" s="12">
        <f t="shared" si="27"/>
        <v>14.764548997384324</v>
      </c>
      <c r="O68" s="12">
        <f t="shared" si="27"/>
        <v>8.4500438981562564E-2</v>
      </c>
      <c r="P68" s="14">
        <f t="shared" si="27"/>
        <v>93.31616234307252</v>
      </c>
      <c r="AA68" s="11"/>
    </row>
    <row r="69" spans="1:50" x14ac:dyDescent="0.3">
      <c r="A69" s="36" t="s">
        <v>26</v>
      </c>
      <c r="B69" s="15">
        <f>AVERAGE(B60,B64,B68)</f>
        <v>7.9727114018861237E-3</v>
      </c>
      <c r="C69" s="15">
        <f t="shared" ref="C69:P69" si="28">AVERAGE(C60,C64,C68)</f>
        <v>0.11692272431959101</v>
      </c>
      <c r="D69" s="15">
        <f t="shared" si="28"/>
        <v>5.516562256792476E-2</v>
      </c>
      <c r="E69" s="15">
        <f t="shared" si="28"/>
        <v>-1.0911829477741769E-2</v>
      </c>
      <c r="F69" s="15">
        <f t="shared" si="28"/>
        <v>75.190804410786157</v>
      </c>
      <c r="G69" s="15">
        <f t="shared" si="28"/>
        <v>0.41467388703761981</v>
      </c>
      <c r="H69" s="15">
        <f t="shared" si="28"/>
        <v>8.350974988020532E-2</v>
      </c>
      <c r="I69" s="15">
        <f t="shared" si="28"/>
        <v>2.3672411080811435</v>
      </c>
      <c r="J69" s="15">
        <f t="shared" si="28"/>
        <v>1.7912335073189758E-2</v>
      </c>
      <c r="K69" s="15" t="e">
        <f t="shared" si="28"/>
        <v>#DIV/0!</v>
      </c>
      <c r="L69" s="15" t="e">
        <f t="shared" si="28"/>
        <v>#DIV/0!</v>
      </c>
      <c r="M69" s="15">
        <f t="shared" si="28"/>
        <v>5.6912445479566677E-2</v>
      </c>
      <c r="N69" s="15">
        <f t="shared" si="28"/>
        <v>10.868509739195218</v>
      </c>
      <c r="O69" s="15">
        <f t="shared" si="28"/>
        <v>8.761018437225615E-2</v>
      </c>
      <c r="P69" s="16">
        <f t="shared" si="28"/>
        <v>89.256323088717011</v>
      </c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8"/>
    </row>
    <row r="70" spans="1:50" x14ac:dyDescent="0.3">
      <c r="A70" s="30" t="s">
        <v>59</v>
      </c>
      <c r="B70" s="5">
        <v>1.5864723476624663E-4</v>
      </c>
      <c r="C70" s="5">
        <v>4.7494279903393916E-2</v>
      </c>
      <c r="D70" s="5">
        <v>4.9893967851701894E-2</v>
      </c>
      <c r="E70" s="5">
        <v>-9.9182573850889184E-4</v>
      </c>
      <c r="F70" s="5">
        <v>79.410961032277754</v>
      </c>
      <c r="G70" s="5">
        <v>8.3295900022380034E-2</v>
      </c>
      <c r="H70" s="5">
        <v>9.0401284020680317E-2</v>
      </c>
      <c r="I70" s="5">
        <v>2.028140310505222</v>
      </c>
      <c r="J70" s="5">
        <v>1.9884492892554714E-2</v>
      </c>
      <c r="K70" s="5"/>
      <c r="L70" s="5"/>
      <c r="M70" s="5">
        <v>3.6933771158289982E-2</v>
      </c>
      <c r="N70" s="5">
        <v>10.410143699235837</v>
      </c>
      <c r="O70" s="5">
        <v>7.0304653204565165E-2</v>
      </c>
      <c r="P70" s="6">
        <f t="shared" si="3"/>
        <v>92.246620212568629</v>
      </c>
      <c r="Q70" s="7"/>
      <c r="R70" s="7"/>
      <c r="S70" s="7"/>
      <c r="T70" s="7"/>
      <c r="U70" s="7"/>
      <c r="V70" s="7"/>
      <c r="W70" s="7"/>
      <c r="X70" s="7"/>
      <c r="Y70" s="7"/>
      <c r="Z70" s="7"/>
      <c r="AA70" s="8"/>
    </row>
    <row r="71" spans="1:50" x14ac:dyDescent="0.3">
      <c r="A71" s="31" t="s">
        <v>60</v>
      </c>
      <c r="B71" s="2">
        <v>7.2165116437777482E-3</v>
      </c>
      <c r="C71" s="2">
        <v>4.7500012711325777E-2</v>
      </c>
      <c r="D71" s="2">
        <v>5.1513547403312043E-2</v>
      </c>
      <c r="E71" s="2">
        <v>2.2936396761018296E-3</v>
      </c>
      <c r="F71" s="2">
        <v>79.360201047277044</v>
      </c>
      <c r="G71" s="2">
        <v>7.9793184504019107E-2</v>
      </c>
      <c r="H71" s="2">
        <v>8.3881653411953153E-2</v>
      </c>
      <c r="I71" s="2">
        <v>2.0584405896621778</v>
      </c>
      <c r="J71" s="2">
        <v>2.1138528027694385E-2</v>
      </c>
      <c r="M71" s="2">
        <v>3.4983927649616678E-2</v>
      </c>
      <c r="N71" s="2">
        <v>10.493783942750543</v>
      </c>
      <c r="O71" s="2">
        <v>6.6851624231782023E-2</v>
      </c>
      <c r="P71" s="9">
        <f t="shared" si="3"/>
        <v>92.307598208949344</v>
      </c>
      <c r="AA71" s="11"/>
    </row>
    <row r="72" spans="1:50" x14ac:dyDescent="0.3">
      <c r="A72" s="31" t="s">
        <v>61</v>
      </c>
      <c r="B72" s="2">
        <v>-6.2060340626459111E-3</v>
      </c>
      <c r="C72" s="2">
        <v>4.9675613321469421E-2</v>
      </c>
      <c r="D72" s="2">
        <v>5.1563766924292202E-2</v>
      </c>
      <c r="E72" s="2">
        <v>3.2733840523632213E-4</v>
      </c>
      <c r="F72" s="2">
        <v>79.21620798577743</v>
      </c>
      <c r="G72" s="2">
        <v>7.9703371285599595E-2</v>
      </c>
      <c r="H72" s="2">
        <v>8.1989796315670715E-2</v>
      </c>
      <c r="I72" s="2">
        <v>2.0921631084701096</v>
      </c>
      <c r="J72" s="2">
        <v>2.1202837521804112E-2</v>
      </c>
      <c r="M72" s="2">
        <v>2.7217051006734664E-2</v>
      </c>
      <c r="N72" s="2">
        <v>10.636505244703613</v>
      </c>
      <c r="O72" s="2">
        <v>6.654872695346771E-2</v>
      </c>
      <c r="P72" s="9">
        <f t="shared" si="3"/>
        <v>92.316898806622774</v>
      </c>
      <c r="AA72" s="11"/>
    </row>
    <row r="73" spans="1:50" x14ac:dyDescent="0.3">
      <c r="A73" s="32" t="s">
        <v>21</v>
      </c>
      <c r="B73" s="12">
        <f t="shared" ref="B73:O73" si="29">AVERAGE(B70:B72)</f>
        <v>3.8970827196602799E-4</v>
      </c>
      <c r="C73" s="12">
        <f t="shared" si="29"/>
        <v>4.8223301978729705E-2</v>
      </c>
      <c r="D73" s="12">
        <f t="shared" si="29"/>
        <v>5.0990427393102049E-2</v>
      </c>
      <c r="E73" s="12">
        <f t="shared" si="29"/>
        <v>5.4305078094308656E-4</v>
      </c>
      <c r="F73" s="12">
        <f t="shared" si="29"/>
        <v>79.329123355110752</v>
      </c>
      <c r="G73" s="12">
        <f t="shared" si="29"/>
        <v>8.0930818603999574E-2</v>
      </c>
      <c r="H73" s="12">
        <f t="shared" si="29"/>
        <v>8.5424244582768052E-2</v>
      </c>
      <c r="I73" s="12">
        <f t="shared" si="29"/>
        <v>2.0595813362125033</v>
      </c>
      <c r="J73" s="12">
        <f t="shared" si="29"/>
        <v>2.0741952814017736E-2</v>
      </c>
      <c r="K73" s="12" t="e">
        <f t="shared" si="29"/>
        <v>#DIV/0!</v>
      </c>
      <c r="L73" s="12" t="e">
        <f t="shared" si="29"/>
        <v>#DIV/0!</v>
      </c>
      <c r="M73" s="12">
        <f t="shared" si="29"/>
        <v>3.3044916604880438E-2</v>
      </c>
      <c r="N73" s="12">
        <f t="shared" si="29"/>
        <v>10.513477628896664</v>
      </c>
      <c r="O73" s="12">
        <f t="shared" si="29"/>
        <v>6.7901668129938295E-2</v>
      </c>
      <c r="P73" s="14" t="e">
        <f t="shared" si="3"/>
        <v>#DIV/0!</v>
      </c>
      <c r="AA73" s="11"/>
    </row>
    <row r="74" spans="1:50" x14ac:dyDescent="0.3">
      <c r="A74" s="31" t="s">
        <v>62</v>
      </c>
      <c r="B74" s="2">
        <v>5.641095481051967E-3</v>
      </c>
      <c r="C74" s="2">
        <v>6.8837523833735856E-2</v>
      </c>
      <c r="D74" s="2">
        <v>5.635973117789745E-2</v>
      </c>
      <c r="E74" s="2">
        <v>-3.1323562359067861E-3</v>
      </c>
      <c r="F74" s="2">
        <v>75.076986445289435</v>
      </c>
      <c r="G74" s="2">
        <v>7.3005871283458909E-2</v>
      </c>
      <c r="H74" s="2">
        <v>0.11205577139966698</v>
      </c>
      <c r="I74" s="2">
        <v>2.5330167893514544</v>
      </c>
      <c r="J74" s="2">
        <v>1.7955208069262908E-2</v>
      </c>
      <c r="M74" s="2">
        <v>3.036929801242318E-2</v>
      </c>
      <c r="N74" s="2">
        <v>10.652121179365361</v>
      </c>
      <c r="O74" s="2">
        <v>6.7639157155399227E-2</v>
      </c>
      <c r="P74" s="9">
        <f t="shared" si="3"/>
        <v>88.690855714183229</v>
      </c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2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</row>
    <row r="75" spans="1:50" x14ac:dyDescent="0.3">
      <c r="A75" s="31" t="s">
        <v>63</v>
      </c>
      <c r="B75" s="2">
        <v>1.0556393908756406E-2</v>
      </c>
      <c r="C75" s="2">
        <v>6.9221621965170968E-2</v>
      </c>
      <c r="D75" s="2">
        <v>5.5719432285400411E-2</v>
      </c>
      <c r="E75" s="2">
        <v>-2.0869808767124656E-3</v>
      </c>
      <c r="F75" s="2">
        <v>75.181856530104142</v>
      </c>
      <c r="G75" s="2">
        <v>7.5802911514237958E-2</v>
      </c>
      <c r="H75" s="2">
        <v>0.10204348153626454</v>
      </c>
      <c r="I75" s="2">
        <v>2.5414378060207099</v>
      </c>
      <c r="J75" s="2">
        <v>1.9852338145499849E-2</v>
      </c>
      <c r="M75" s="2">
        <v>3.160419890124961E-2</v>
      </c>
      <c r="N75" s="2">
        <v>10.781450774739069</v>
      </c>
      <c r="O75" s="2">
        <v>7.3212467076382556E-2</v>
      </c>
      <c r="P75" s="9">
        <f t="shared" si="3"/>
        <v>88.940670975320188</v>
      </c>
      <c r="AA75" s="11"/>
    </row>
    <row r="76" spans="1:50" x14ac:dyDescent="0.3">
      <c r="A76" s="31" t="s">
        <v>64</v>
      </c>
      <c r="B76" s="2">
        <v>1.3234601385390234E-2</v>
      </c>
      <c r="C76" s="2">
        <v>6.925601881276218E-2</v>
      </c>
      <c r="D76" s="2">
        <v>5.7652883843136563E-2</v>
      </c>
      <c r="E76" s="2">
        <v>-9.5041679490912162E-3</v>
      </c>
      <c r="F76" s="2">
        <v>75.300931455301267</v>
      </c>
      <c r="G76" s="2">
        <v>7.6931991974368966E-2</v>
      </c>
      <c r="H76" s="2">
        <v>9.4330525682189997E-2</v>
      </c>
      <c r="I76" s="2">
        <v>2.5518967856281871</v>
      </c>
      <c r="J76" s="2">
        <v>1.5736530522477331E-2</v>
      </c>
      <c r="M76" s="2">
        <v>3.5341398959540117E-2</v>
      </c>
      <c r="N76" s="2">
        <v>10.77816077070054</v>
      </c>
      <c r="O76" s="2">
        <v>7.957330992098309E-2</v>
      </c>
      <c r="P76" s="9">
        <f t="shared" ref="P76:P142" si="30">SUM(B76:O76)</f>
        <v>89.06354210478176</v>
      </c>
      <c r="AA76" s="11"/>
    </row>
    <row r="77" spans="1:50" x14ac:dyDescent="0.3">
      <c r="A77" s="32" t="s">
        <v>21</v>
      </c>
      <c r="B77" s="12">
        <f t="shared" ref="B77:O77" si="31">AVERAGE(B74:B76)</f>
        <v>9.8106969250662032E-3</v>
      </c>
      <c r="C77" s="12">
        <f t="shared" si="31"/>
        <v>6.9105054870556334E-2</v>
      </c>
      <c r="D77" s="12">
        <f t="shared" si="31"/>
        <v>5.6577349102144812E-2</v>
      </c>
      <c r="E77" s="12">
        <f t="shared" si="31"/>
        <v>-4.907835020570156E-3</v>
      </c>
      <c r="F77" s="12">
        <f t="shared" si="31"/>
        <v>75.186591476898286</v>
      </c>
      <c r="G77" s="12">
        <f t="shared" si="31"/>
        <v>7.5246924924021949E-2</v>
      </c>
      <c r="H77" s="12">
        <f t="shared" si="31"/>
        <v>0.1028099262060405</v>
      </c>
      <c r="I77" s="12">
        <f t="shared" si="31"/>
        <v>2.5421171270001168</v>
      </c>
      <c r="J77" s="12">
        <f t="shared" si="31"/>
        <v>1.784802557908003E-2</v>
      </c>
      <c r="K77" s="12" t="e">
        <f t="shared" si="31"/>
        <v>#DIV/0!</v>
      </c>
      <c r="L77" s="12" t="e">
        <f t="shared" si="31"/>
        <v>#DIV/0!</v>
      </c>
      <c r="M77" s="12">
        <f t="shared" si="31"/>
        <v>3.2438298624404303E-2</v>
      </c>
      <c r="N77" s="12">
        <f t="shared" si="31"/>
        <v>10.737244241601656</v>
      </c>
      <c r="O77" s="12">
        <f t="shared" si="31"/>
        <v>7.3474978050921624E-2</v>
      </c>
      <c r="P77" s="14" t="e">
        <f t="shared" si="30"/>
        <v>#DIV/0!</v>
      </c>
      <c r="AA77" s="11"/>
    </row>
    <row r="78" spans="1:50" x14ac:dyDescent="0.3">
      <c r="A78" s="36" t="s">
        <v>26</v>
      </c>
      <c r="B78" s="15">
        <f>AVERAGE(B73,B77)</f>
        <v>5.1002025985161159E-3</v>
      </c>
      <c r="C78" s="15">
        <f t="shared" ref="C78:O78" si="32">AVERAGE(C73,C77)</f>
        <v>5.866417842464302E-2</v>
      </c>
      <c r="D78" s="15">
        <f t="shared" si="32"/>
        <v>5.3783888247623431E-2</v>
      </c>
      <c r="E78" s="15">
        <f t="shared" si="32"/>
        <v>-2.1823921198135345E-3</v>
      </c>
      <c r="F78" s="15">
        <f t="shared" si="32"/>
        <v>77.257857416004526</v>
      </c>
      <c r="G78" s="15">
        <f t="shared" si="32"/>
        <v>7.8088871764010762E-2</v>
      </c>
      <c r="H78" s="15">
        <f t="shared" si="32"/>
        <v>9.4117085394404276E-2</v>
      </c>
      <c r="I78" s="15">
        <f t="shared" si="32"/>
        <v>2.3008492316063101</v>
      </c>
      <c r="J78" s="15">
        <f t="shared" si="32"/>
        <v>1.9294989196548883E-2</v>
      </c>
      <c r="K78" s="15" t="e">
        <f t="shared" si="32"/>
        <v>#DIV/0!</v>
      </c>
      <c r="L78" s="15" t="e">
        <f t="shared" si="32"/>
        <v>#DIV/0!</v>
      </c>
      <c r="M78" s="15">
        <f t="shared" si="32"/>
        <v>3.2741607614642371E-2</v>
      </c>
      <c r="N78" s="15">
        <f t="shared" si="32"/>
        <v>10.62536093524916</v>
      </c>
      <c r="O78" s="15">
        <f t="shared" si="32"/>
        <v>7.0688323090429966E-2</v>
      </c>
      <c r="P78" s="16" t="e">
        <f t="shared" si="30"/>
        <v>#DIV/0!</v>
      </c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8"/>
    </row>
    <row r="79" spans="1:50" x14ac:dyDescent="0.3">
      <c r="A79" s="30" t="s">
        <v>65</v>
      </c>
      <c r="B79" s="5">
        <v>-1.7003438372501759E-3</v>
      </c>
      <c r="C79" s="5">
        <v>0.11335277742468543</v>
      </c>
      <c r="D79" s="5">
        <v>6.4558067977908515E-2</v>
      </c>
      <c r="E79" s="5">
        <v>-1.0913852965273984E-3</v>
      </c>
      <c r="F79" s="5">
        <v>76.969469839053374</v>
      </c>
      <c r="G79" s="5">
        <v>8.9108098300099831E-2</v>
      </c>
      <c r="H79" s="5">
        <v>0.12777273804570569</v>
      </c>
      <c r="I79" s="5">
        <v>2.2628136654479909</v>
      </c>
      <c r="J79" s="5">
        <v>2.1138528027694385E-2</v>
      </c>
      <c r="K79" s="5"/>
      <c r="L79" s="5"/>
      <c r="M79" s="5">
        <v>5.4482362736349758E-2</v>
      </c>
      <c r="N79" s="5">
        <v>10.312324001695924</v>
      </c>
      <c r="O79" s="5">
        <v>6.2429323968393076E-2</v>
      </c>
      <c r="P79" s="6">
        <f t="shared" si="30"/>
        <v>90.074657673544351</v>
      </c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20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</row>
    <row r="80" spans="1:50" x14ac:dyDescent="0.3">
      <c r="A80" s="31" t="s">
        <v>66</v>
      </c>
      <c r="B80" s="2">
        <v>-2.015427069795332E-3</v>
      </c>
      <c r="C80" s="2">
        <v>0.11510701665183681</v>
      </c>
      <c r="D80" s="2">
        <v>6.6629623218340095E-2</v>
      </c>
      <c r="E80" s="2">
        <v>-1.6389628656291854E-3</v>
      </c>
      <c r="F80" s="2">
        <v>77.037422365773963</v>
      </c>
      <c r="G80" s="2">
        <v>9.1533055197426633E-2</v>
      </c>
      <c r="H80" s="2">
        <v>0.1355147993935692</v>
      </c>
      <c r="I80" s="2">
        <v>2.2859233961248067</v>
      </c>
      <c r="J80" s="2">
        <v>2.1492230245297884E-2</v>
      </c>
      <c r="M80" s="2">
        <v>5.4709844479028311E-2</v>
      </c>
      <c r="N80" s="2">
        <v>10.412089898807924</v>
      </c>
      <c r="O80" s="2">
        <v>6.9093064091307915E-2</v>
      </c>
      <c r="P80" s="9">
        <f t="shared" si="30"/>
        <v>90.285860904048079</v>
      </c>
      <c r="AA80" s="11"/>
    </row>
    <row r="81" spans="1:50" x14ac:dyDescent="0.3">
      <c r="A81" s="31" t="s">
        <v>67</v>
      </c>
      <c r="B81" s="2">
        <v>-1.3537522814505039E-3</v>
      </c>
      <c r="C81" s="2">
        <v>0.11405504639633916</v>
      </c>
      <c r="D81" s="2">
        <v>6.3629006839775556E-2</v>
      </c>
      <c r="E81" s="2">
        <v>-6.2435924239851205E-3</v>
      </c>
      <c r="F81" s="2">
        <v>76.900708511526943</v>
      </c>
      <c r="G81" s="2">
        <v>8.7196359793741657E-2</v>
      </c>
      <c r="H81" s="2">
        <v>0.13071239291839071</v>
      </c>
      <c r="I81" s="2">
        <v>2.2455102065385617</v>
      </c>
      <c r="J81" s="2">
        <v>1.9884492892554714E-2</v>
      </c>
      <c r="M81" s="2">
        <v>4.6682988701656526E-2</v>
      </c>
      <c r="N81" s="2">
        <v>10.293510739165747</v>
      </c>
      <c r="O81" s="2">
        <v>6.8366110623353571E-2</v>
      </c>
      <c r="P81" s="9">
        <f t="shared" si="30"/>
        <v>89.962658510691639</v>
      </c>
      <c r="AA81" s="11"/>
    </row>
    <row r="82" spans="1:50" x14ac:dyDescent="0.3">
      <c r="A82" s="32" t="s">
        <v>21</v>
      </c>
      <c r="B82" s="12">
        <f t="shared" ref="B82:P82" si="33">AVERAGE(B79:B81)</f>
        <v>-1.6898410628320038E-3</v>
      </c>
      <c r="C82" s="12">
        <f t="shared" si="33"/>
        <v>0.1141716134909538</v>
      </c>
      <c r="D82" s="12">
        <f t="shared" si="33"/>
        <v>6.4938899345341403E-2</v>
      </c>
      <c r="E82" s="12">
        <f t="shared" si="33"/>
        <v>-2.9913135287139014E-3</v>
      </c>
      <c r="F82" s="12">
        <f t="shared" si="33"/>
        <v>76.969200238784765</v>
      </c>
      <c r="G82" s="12">
        <f t="shared" si="33"/>
        <v>8.9279171097089383E-2</v>
      </c>
      <c r="H82" s="12">
        <f t="shared" si="33"/>
        <v>0.13133331011922186</v>
      </c>
      <c r="I82" s="12">
        <f t="shared" si="33"/>
        <v>2.2647490893704529</v>
      </c>
      <c r="J82" s="12">
        <f t="shared" si="33"/>
        <v>2.0838417055182329E-2</v>
      </c>
      <c r="K82" s="12" t="e">
        <f t="shared" si="33"/>
        <v>#DIV/0!</v>
      </c>
      <c r="L82" s="12" t="e">
        <f t="shared" si="33"/>
        <v>#DIV/0!</v>
      </c>
      <c r="M82" s="12">
        <f t="shared" si="33"/>
        <v>5.1958398639011527E-2</v>
      </c>
      <c r="N82" s="12">
        <f t="shared" si="33"/>
        <v>10.339308213223198</v>
      </c>
      <c r="O82" s="12">
        <f t="shared" si="33"/>
        <v>6.6629499561018185E-2</v>
      </c>
      <c r="P82" s="14">
        <f t="shared" si="33"/>
        <v>90.10772569609469</v>
      </c>
      <c r="AA82" s="11"/>
    </row>
    <row r="83" spans="1:50" x14ac:dyDescent="0.3">
      <c r="A83" s="31" t="s">
        <v>68</v>
      </c>
      <c r="B83" s="2">
        <v>7.9096947553770926E-3</v>
      </c>
      <c r="C83" s="2">
        <v>0.30735959705097254</v>
      </c>
      <c r="D83" s="2">
        <v>6.3767110522470999E-2</v>
      </c>
      <c r="E83" s="2">
        <v>-1.2590514247664924E-2</v>
      </c>
      <c r="F83" s="2">
        <v>74.134649532625843</v>
      </c>
      <c r="G83" s="2">
        <v>7.9857336802890186E-2</v>
      </c>
      <c r="H83" s="2">
        <v>0.15682002084708832</v>
      </c>
      <c r="I83" s="2">
        <v>3.2587238560129133</v>
      </c>
      <c r="J83" s="2">
        <v>3.2006832532238225E-2</v>
      </c>
      <c r="M83" s="2">
        <v>6.0006919344257469E-2</v>
      </c>
      <c r="N83" s="2">
        <v>13.089365438724338</v>
      </c>
      <c r="O83" s="2">
        <v>6.6366988586479117E-2</v>
      </c>
      <c r="P83" s="9">
        <f t="shared" si="30"/>
        <v>91.244242813557207</v>
      </c>
      <c r="AA83" s="11"/>
    </row>
    <row r="84" spans="1:50" x14ac:dyDescent="0.3">
      <c r="A84" s="31" t="s">
        <v>69</v>
      </c>
      <c r="B84" s="2">
        <v>3.7821044090355447E-3</v>
      </c>
      <c r="C84" s="2">
        <v>0.30657993517223858</v>
      </c>
      <c r="D84" s="2">
        <v>6.315192139046405E-2</v>
      </c>
      <c r="E84" s="2">
        <v>-1.3337210932803724E-2</v>
      </c>
      <c r="F84" s="2">
        <v>74.179977735165451</v>
      </c>
      <c r="G84" s="2">
        <v>8.1923040826538937E-2</v>
      </c>
      <c r="H84" s="2">
        <v>0.13970599049917951</v>
      </c>
      <c r="I84" s="2">
        <v>3.2533021055546256</v>
      </c>
      <c r="J84" s="2">
        <v>2.3003503356876464E-2</v>
      </c>
      <c r="M84" s="2">
        <v>7.2160943881654421E-2</v>
      </c>
      <c r="N84" s="2">
        <v>13.1026644691336</v>
      </c>
      <c r="O84" s="2">
        <v>6.8487269534679304E-2</v>
      </c>
      <c r="P84" s="9">
        <f t="shared" si="30"/>
        <v>91.281401807991543</v>
      </c>
      <c r="AA84" s="11"/>
    </row>
    <row r="85" spans="1:50" x14ac:dyDescent="0.3">
      <c r="A85" s="31" t="s">
        <v>70</v>
      </c>
      <c r="B85" s="2">
        <v>1.0083769059938671E-2</v>
      </c>
      <c r="C85" s="2">
        <v>0.30957246091267332</v>
      </c>
      <c r="D85" s="2">
        <v>6.436974477423292E-2</v>
      </c>
      <c r="E85" s="2">
        <v>-1.6747125794937579E-2</v>
      </c>
      <c r="F85" s="2">
        <v>74.207145486824075</v>
      </c>
      <c r="G85" s="2">
        <v>8.2975138528024642E-2</v>
      </c>
      <c r="H85" s="2">
        <v>0.1446539244433028</v>
      </c>
      <c r="I85" s="2">
        <v>3.2641071543402913</v>
      </c>
      <c r="J85" s="2">
        <v>2.9691690744288055E-2</v>
      </c>
      <c r="M85" s="2">
        <v>5.6529698420456735E-2</v>
      </c>
      <c r="N85" s="2">
        <v>13.08579740617551</v>
      </c>
      <c r="O85" s="2">
        <v>7.7210711150131464E-2</v>
      </c>
      <c r="P85" s="9">
        <f t="shared" si="30"/>
        <v>91.315390059578007</v>
      </c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2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</row>
    <row r="86" spans="1:50" x14ac:dyDescent="0.3">
      <c r="A86" s="32" t="s">
        <v>21</v>
      </c>
      <c r="B86" s="12">
        <f t="shared" ref="B86:P86" si="34">AVERAGE(B83:B85)</f>
        <v>7.2585227414504365E-3</v>
      </c>
      <c r="C86" s="12">
        <f t="shared" si="34"/>
        <v>0.30783733104529482</v>
      </c>
      <c r="D86" s="12">
        <f t="shared" si="34"/>
        <v>6.3762925562389328E-2</v>
      </c>
      <c r="E86" s="12">
        <f t="shared" si="34"/>
        <v>-1.422495032513541E-2</v>
      </c>
      <c r="F86" s="12">
        <f t="shared" si="34"/>
        <v>74.173924251538452</v>
      </c>
      <c r="G86" s="12">
        <f t="shared" si="34"/>
        <v>8.1585172052484597E-2</v>
      </c>
      <c r="H86" s="12">
        <f t="shared" si="34"/>
        <v>0.14705997859652353</v>
      </c>
      <c r="I86" s="12">
        <f t="shared" si="34"/>
        <v>3.2587110386359437</v>
      </c>
      <c r="J86" s="12">
        <f t="shared" si="34"/>
        <v>2.8234008877800917E-2</v>
      </c>
      <c r="K86" s="12" t="e">
        <f t="shared" si="34"/>
        <v>#DIV/0!</v>
      </c>
      <c r="L86" s="12" t="e">
        <f t="shared" si="34"/>
        <v>#DIV/0!</v>
      </c>
      <c r="M86" s="12">
        <f t="shared" si="34"/>
        <v>6.2899187215456218E-2</v>
      </c>
      <c r="N86" s="12">
        <f t="shared" si="34"/>
        <v>13.092609104677814</v>
      </c>
      <c r="O86" s="12">
        <f t="shared" si="34"/>
        <v>7.0688323090429953E-2</v>
      </c>
      <c r="P86" s="14">
        <f t="shared" si="34"/>
        <v>91.280344893708914</v>
      </c>
      <c r="AA86" s="11"/>
    </row>
    <row r="87" spans="1:50" x14ac:dyDescent="0.3">
      <c r="A87" s="36" t="s">
        <v>26</v>
      </c>
      <c r="B87" s="15">
        <f>AVERAGE(B82,B86)</f>
        <v>2.7843408393092165E-3</v>
      </c>
      <c r="C87" s="15">
        <f t="shared" ref="C87:P87" si="35">AVERAGE(C82,C86)</f>
        <v>0.2110044722681243</v>
      </c>
      <c r="D87" s="15">
        <f t="shared" si="35"/>
        <v>6.4350912453865372E-2</v>
      </c>
      <c r="E87" s="15">
        <f t="shared" si="35"/>
        <v>-8.6081319269246566E-3</v>
      </c>
      <c r="F87" s="15">
        <f t="shared" si="35"/>
        <v>75.571562245161601</v>
      </c>
      <c r="G87" s="15">
        <f t="shared" si="35"/>
        <v>8.5432171574786997E-2</v>
      </c>
      <c r="H87" s="15">
        <f t="shared" si="35"/>
        <v>0.13919664435787271</v>
      </c>
      <c r="I87" s="15">
        <f t="shared" si="35"/>
        <v>2.7617300640031983</v>
      </c>
      <c r="J87" s="15">
        <f t="shared" si="35"/>
        <v>2.4536212966491625E-2</v>
      </c>
      <c r="K87" s="15" t="e">
        <f t="shared" si="35"/>
        <v>#DIV/0!</v>
      </c>
      <c r="L87" s="15" t="e">
        <f t="shared" si="35"/>
        <v>#DIV/0!</v>
      </c>
      <c r="M87" s="15">
        <f t="shared" si="35"/>
        <v>5.7428792927233872E-2</v>
      </c>
      <c r="N87" s="15">
        <f t="shared" si="35"/>
        <v>11.715958658950505</v>
      </c>
      <c r="O87" s="15">
        <f t="shared" si="35"/>
        <v>6.8658911325724076E-2</v>
      </c>
      <c r="P87" s="16">
        <f t="shared" si="35"/>
        <v>90.694035294901795</v>
      </c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8"/>
    </row>
    <row r="88" spans="1:50" x14ac:dyDescent="0.3">
      <c r="A88" s="30" t="s">
        <v>71</v>
      </c>
      <c r="B88" s="5">
        <v>-6.9207749310567547E-4</v>
      </c>
      <c r="C88" s="5">
        <v>0.22751878098385672</v>
      </c>
      <c r="D88" s="5">
        <v>6.9241038309308403E-2</v>
      </c>
      <c r="E88" s="5">
        <v>2.0488148903983931E-2</v>
      </c>
      <c r="F88" s="5">
        <v>78.491142371558325</v>
      </c>
      <c r="G88" s="5">
        <v>8.055018163069784E-2</v>
      </c>
      <c r="H88" s="5">
        <v>9.5960433334371778E-2</v>
      </c>
      <c r="I88" s="5">
        <v>1.6032827160823713</v>
      </c>
      <c r="J88" s="5">
        <v>1.364647196391121E-2</v>
      </c>
      <c r="K88" s="5"/>
      <c r="L88" s="5"/>
      <c r="M88" s="5">
        <v>2.2927395287653387E-2</v>
      </c>
      <c r="N88" s="5">
        <v>11.855335895765824</v>
      </c>
      <c r="O88" s="5">
        <v>0.12016154521510078</v>
      </c>
      <c r="P88" s="6">
        <f t="shared" si="30"/>
        <v>92.599562901542285</v>
      </c>
      <c r="Q88" s="7"/>
      <c r="R88" s="7"/>
      <c r="S88" s="7"/>
      <c r="T88" s="7"/>
      <c r="U88" s="7"/>
      <c r="V88" s="7"/>
      <c r="W88" s="7"/>
      <c r="X88" s="7"/>
      <c r="Y88" s="7"/>
      <c r="Z88" s="7"/>
      <c r="AA88" s="8"/>
    </row>
    <row r="89" spans="1:50" x14ac:dyDescent="0.3">
      <c r="A89" s="31" t="s">
        <v>72</v>
      </c>
      <c r="B89" s="2">
        <v>7.941203078631609E-3</v>
      </c>
      <c r="C89" s="2">
        <v>0.22979183932884209</v>
      </c>
      <c r="D89" s="2">
        <v>6.8249202769950251E-2</v>
      </c>
      <c r="E89" s="2">
        <v>2.1010836583581091E-2</v>
      </c>
      <c r="F89" s="2">
        <v>78.544059158707952</v>
      </c>
      <c r="G89" s="2">
        <v>8.1948701746087371E-2</v>
      </c>
      <c r="H89" s="2">
        <v>0.10905790553940403</v>
      </c>
      <c r="I89" s="2">
        <v>1.574097548721801</v>
      </c>
      <c r="J89" s="2">
        <v>1.4482495387337658E-2</v>
      </c>
      <c r="M89" s="2">
        <v>2.4324783135535922E-2</v>
      </c>
      <c r="N89" s="2">
        <v>11.947641361184822</v>
      </c>
      <c r="O89" s="2">
        <v>0.11331606672519735</v>
      </c>
      <c r="P89" s="9">
        <f t="shared" si="30"/>
        <v>92.735921102909145</v>
      </c>
      <c r="AA89" s="11"/>
    </row>
    <row r="90" spans="1:50" x14ac:dyDescent="0.3">
      <c r="A90" s="31" t="s">
        <v>73</v>
      </c>
      <c r="B90" s="2">
        <v>4.2547292578532792E-3</v>
      </c>
      <c r="C90" s="2">
        <v>0.23101579382229576</v>
      </c>
      <c r="D90" s="2">
        <v>6.679283666152562E-2</v>
      </c>
      <c r="E90" s="2">
        <v>2.1035726473085718E-2</v>
      </c>
      <c r="F90" s="2">
        <v>78.584689245091198</v>
      </c>
      <c r="G90" s="2">
        <v>8.1884549447216293E-2</v>
      </c>
      <c r="H90" s="2">
        <v>0.11039675825369623</v>
      </c>
      <c r="I90" s="2">
        <v>1.5910933905839513</v>
      </c>
      <c r="J90" s="2">
        <v>1.6058077993025964E-2</v>
      </c>
      <c r="M90" s="2">
        <v>3.5243906784106452E-2</v>
      </c>
      <c r="N90" s="2">
        <v>11.993377051128874</v>
      </c>
      <c r="O90" s="2">
        <v>0.12409920983318683</v>
      </c>
      <c r="P90" s="9">
        <f t="shared" si="30"/>
        <v>92.859941275330002</v>
      </c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2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</row>
    <row r="91" spans="1:50" x14ac:dyDescent="0.3">
      <c r="A91" s="32" t="s">
        <v>21</v>
      </c>
      <c r="B91" s="12">
        <f t="shared" ref="B91:P91" si="36">AVERAGE(B88:B90)</f>
        <v>3.8346182811264044E-3</v>
      </c>
      <c r="C91" s="12">
        <f t="shared" si="36"/>
        <v>0.22944213804499816</v>
      </c>
      <c r="D91" s="12">
        <f t="shared" si="36"/>
        <v>6.8094359246928096E-2</v>
      </c>
      <c r="E91" s="12">
        <f t="shared" si="36"/>
        <v>2.0844903986883576E-2</v>
      </c>
      <c r="F91" s="12">
        <f t="shared" si="36"/>
        <v>78.539963591785821</v>
      </c>
      <c r="G91" s="12">
        <f t="shared" si="36"/>
        <v>8.1461144274667163E-2</v>
      </c>
      <c r="H91" s="12">
        <f t="shared" si="36"/>
        <v>0.10513836570915734</v>
      </c>
      <c r="I91" s="12">
        <f t="shared" si="36"/>
        <v>1.5894912184627079</v>
      </c>
      <c r="J91" s="12">
        <f t="shared" si="36"/>
        <v>1.4729015114758277E-2</v>
      </c>
      <c r="K91" s="12" t="e">
        <f t="shared" si="36"/>
        <v>#DIV/0!</v>
      </c>
      <c r="L91" s="12" t="e">
        <f t="shared" si="36"/>
        <v>#DIV/0!</v>
      </c>
      <c r="M91" s="12">
        <f t="shared" si="36"/>
        <v>2.7498695069098588E-2</v>
      </c>
      <c r="N91" s="12">
        <f t="shared" si="36"/>
        <v>11.932118102693174</v>
      </c>
      <c r="O91" s="12">
        <f t="shared" si="36"/>
        <v>0.119192273924495</v>
      </c>
      <c r="P91" s="14">
        <f t="shared" si="36"/>
        <v>92.731808426593815</v>
      </c>
      <c r="AA91" s="11"/>
    </row>
    <row r="92" spans="1:50" x14ac:dyDescent="0.3">
      <c r="A92" s="31" t="s">
        <v>74</v>
      </c>
      <c r="B92" s="2">
        <v>4.6013208136529513E-3</v>
      </c>
      <c r="C92" s="2">
        <v>0.32972041438922095</v>
      </c>
      <c r="D92" s="2">
        <v>6.7772117320638731E-2</v>
      </c>
      <c r="E92" s="2">
        <v>1.2946512384082048E-2</v>
      </c>
      <c r="F92" s="2">
        <v>77.083961559684056</v>
      </c>
      <c r="G92" s="2">
        <v>7.910033967621144E-2</v>
      </c>
      <c r="H92" s="2">
        <v>0.11121171207978713</v>
      </c>
      <c r="I92" s="2">
        <v>1.7087953632989794</v>
      </c>
      <c r="J92" s="2">
        <v>1.3453543481582028E-2</v>
      </c>
      <c r="M92" s="2">
        <v>3.0466790187856845E-2</v>
      </c>
      <c r="N92" s="2">
        <v>12.963881904409755</v>
      </c>
      <c r="O92" s="2">
        <v>0.10877260755048268</v>
      </c>
      <c r="P92" s="9">
        <f t="shared" si="30"/>
        <v>92.514684185276323</v>
      </c>
      <c r="AA92" s="11"/>
    </row>
    <row r="93" spans="1:50" x14ac:dyDescent="0.3">
      <c r="A93" s="31" t="s">
        <v>75</v>
      </c>
      <c r="B93" s="2">
        <v>2.710821418382013E-3</v>
      </c>
      <c r="C93" s="2">
        <v>0.3328247298843271</v>
      </c>
      <c r="D93" s="2">
        <v>6.5097927828445229E-2</v>
      </c>
      <c r="E93" s="2">
        <v>1.2100256140924741E-2</v>
      </c>
      <c r="F93" s="2">
        <v>77.092765555341131</v>
      </c>
      <c r="G93" s="2">
        <v>7.6187825307464443E-2</v>
      </c>
      <c r="H93" s="2">
        <v>0.11106618461084232</v>
      </c>
      <c r="I93" s="2">
        <v>1.712063794426316</v>
      </c>
      <c r="J93" s="2">
        <v>1.9305707445567172E-2</v>
      </c>
      <c r="M93" s="2">
        <v>2.8224470152882541E-2</v>
      </c>
      <c r="N93" s="2">
        <v>13.023426343698617</v>
      </c>
      <c r="O93" s="2">
        <v>0.10277524143985932</v>
      </c>
      <c r="P93" s="9">
        <f t="shared" si="30"/>
        <v>92.57854885769477</v>
      </c>
      <c r="AA93" s="11"/>
    </row>
    <row r="94" spans="1:50" x14ac:dyDescent="0.3">
      <c r="A94" s="31" t="s">
        <v>76</v>
      </c>
      <c r="B94" s="2">
        <v>-1.5428022209775976E-3</v>
      </c>
      <c r="C94" s="2">
        <v>0.33303111096987431</v>
      </c>
      <c r="D94" s="2">
        <v>6.773445267990362E-2</v>
      </c>
      <c r="E94" s="2">
        <v>7.9934243726613383E-3</v>
      </c>
      <c r="F94" s="2">
        <v>77.106104139122763</v>
      </c>
      <c r="G94" s="2">
        <v>8.1871718987442069E-2</v>
      </c>
      <c r="H94" s="2">
        <v>0.10614735616050798</v>
      </c>
      <c r="I94" s="2">
        <v>1.725983465815679</v>
      </c>
      <c r="J94" s="2">
        <v>1.7858743828098315E-2</v>
      </c>
      <c r="M94" s="2">
        <v>2.8711931030050868E-2</v>
      </c>
      <c r="N94" s="2">
        <v>13.074907956188831</v>
      </c>
      <c r="O94" s="2">
        <v>9.9201053555750457E-2</v>
      </c>
      <c r="P94" s="9">
        <f t="shared" si="30"/>
        <v>92.648002550490574</v>
      </c>
      <c r="AA94" s="11"/>
    </row>
    <row r="95" spans="1:50" x14ac:dyDescent="0.3">
      <c r="A95" s="32" t="s">
        <v>21</v>
      </c>
      <c r="B95" s="12">
        <f t="shared" ref="B95:P95" si="37">AVERAGE(B92:B94)</f>
        <v>1.9231133370191224E-3</v>
      </c>
      <c r="C95" s="12">
        <f t="shared" si="37"/>
        <v>0.33185875174780749</v>
      </c>
      <c r="D95" s="12">
        <f t="shared" si="37"/>
        <v>6.6868165942995869E-2</v>
      </c>
      <c r="E95" s="12">
        <f t="shared" si="37"/>
        <v>1.1013397632556043E-2</v>
      </c>
      <c r="F95" s="12">
        <f t="shared" si="37"/>
        <v>77.094277084715984</v>
      </c>
      <c r="G95" s="12">
        <f t="shared" si="37"/>
        <v>7.9053294657039308E-2</v>
      </c>
      <c r="H95" s="12">
        <f t="shared" si="37"/>
        <v>0.10947508428371248</v>
      </c>
      <c r="I95" s="12">
        <f t="shared" si="37"/>
        <v>1.7156142078469914</v>
      </c>
      <c r="J95" s="12">
        <f t="shared" si="37"/>
        <v>1.6872664918415839E-2</v>
      </c>
      <c r="K95" s="12" t="e">
        <f t="shared" si="37"/>
        <v>#DIV/0!</v>
      </c>
      <c r="L95" s="12" t="e">
        <f t="shared" si="37"/>
        <v>#DIV/0!</v>
      </c>
      <c r="M95" s="12">
        <f t="shared" si="37"/>
        <v>2.913439712359675E-2</v>
      </c>
      <c r="N95" s="12">
        <f t="shared" si="37"/>
        <v>13.020738734765734</v>
      </c>
      <c r="O95" s="12">
        <f t="shared" si="37"/>
        <v>0.10358296751536415</v>
      </c>
      <c r="P95" s="14">
        <f t="shared" si="37"/>
        <v>92.580411864487232</v>
      </c>
      <c r="AA95" s="11"/>
    </row>
    <row r="96" spans="1:50" x14ac:dyDescent="0.3">
      <c r="A96" s="31" t="s">
        <v>77</v>
      </c>
      <c r="B96" s="2">
        <v>0.21441524536547255</v>
      </c>
      <c r="C96" s="2">
        <v>0.39850551035973075</v>
      </c>
      <c r="D96" s="2">
        <v>4.8977461593813977E-2</v>
      </c>
      <c r="E96" s="2">
        <v>8.2613313107532116E-2</v>
      </c>
      <c r="F96" s="2">
        <v>71.938361993545072</v>
      </c>
      <c r="G96" s="2">
        <v>5.0769621659862958</v>
      </c>
      <c r="H96" s="2">
        <v>0.13592227630661463</v>
      </c>
      <c r="I96" s="2">
        <v>4.8190344240725045</v>
      </c>
      <c r="J96" s="2">
        <v>3.6251259143480194E-2</v>
      </c>
      <c r="M96" s="2">
        <v>0.13904057622914889</v>
      </c>
      <c r="N96" s="2">
        <v>5.6657261852523906</v>
      </c>
      <c r="O96" s="2">
        <v>9.0174714661983985E-2</v>
      </c>
      <c r="P96" s="9">
        <f t="shared" si="30"/>
        <v>88.645985125624051</v>
      </c>
      <c r="AA96" s="11"/>
    </row>
    <row r="97" spans="1:27" x14ac:dyDescent="0.3">
      <c r="A97" s="31" t="s">
        <v>78</v>
      </c>
      <c r="B97" s="2">
        <v>0.21699892787234284</v>
      </c>
      <c r="C97" s="2">
        <v>0.40033140968603048</v>
      </c>
      <c r="D97" s="2">
        <v>4.9868858091211811E-2</v>
      </c>
      <c r="E97" s="2">
        <v>8.1717277085365553E-2</v>
      </c>
      <c r="F97" s="2">
        <v>71.91901264967629</v>
      </c>
      <c r="G97" s="2">
        <v>5.0440007148263355</v>
      </c>
      <c r="H97" s="2">
        <v>0.14343149370416647</v>
      </c>
      <c r="I97" s="2">
        <v>4.8681377952443734</v>
      </c>
      <c r="J97" s="2">
        <v>3.8855793654924128E-2</v>
      </c>
      <c r="M97" s="2">
        <v>0.12799146301333347</v>
      </c>
      <c r="N97" s="2">
        <v>5.6984872113825276</v>
      </c>
      <c r="O97" s="2">
        <v>9.0174714661983985E-2</v>
      </c>
      <c r="P97" s="9">
        <f t="shared" si="30"/>
        <v>88.679008308898887</v>
      </c>
      <c r="AA97" s="11"/>
    </row>
    <row r="98" spans="1:27" x14ac:dyDescent="0.3">
      <c r="A98" s="31" t="s">
        <v>79</v>
      </c>
      <c r="B98" s="2">
        <v>0.21116988807025744</v>
      </c>
      <c r="C98" s="2">
        <v>0.40316341680437295</v>
      </c>
      <c r="D98" s="2">
        <v>5.0910913151550129E-2</v>
      </c>
      <c r="E98" s="2">
        <v>8.1095029847749897E-2</v>
      </c>
      <c r="F98" s="2">
        <v>71.803712128239752</v>
      </c>
      <c r="G98" s="2">
        <v>4.9621038900875156</v>
      </c>
      <c r="H98" s="2">
        <v>0.1331572543966634</v>
      </c>
      <c r="I98" s="2">
        <v>4.9673827451226771</v>
      </c>
      <c r="J98" s="2">
        <v>4.1653256648697248E-2</v>
      </c>
      <c r="M98" s="2">
        <v>0.12685405429994073</v>
      </c>
      <c r="N98" s="2">
        <v>5.7291630236854276</v>
      </c>
      <c r="O98" s="2">
        <v>8.1996488147497576E-2</v>
      </c>
      <c r="P98" s="9">
        <f t="shared" si="30"/>
        <v>88.592362088502114</v>
      </c>
      <c r="AA98" s="11"/>
    </row>
    <row r="99" spans="1:27" x14ac:dyDescent="0.3">
      <c r="A99" s="32" t="s">
        <v>21</v>
      </c>
      <c r="B99" s="12">
        <f t="shared" ref="B99:P99" si="38">AVERAGE(B96:B98)</f>
        <v>0.21419468710269096</v>
      </c>
      <c r="C99" s="12">
        <f t="shared" si="38"/>
        <v>0.40066677895004471</v>
      </c>
      <c r="D99" s="12">
        <f t="shared" si="38"/>
        <v>4.991907761219197E-2</v>
      </c>
      <c r="E99" s="12">
        <f t="shared" si="38"/>
        <v>8.1808540013549189E-2</v>
      </c>
      <c r="F99" s="12">
        <f t="shared" si="38"/>
        <v>71.887028923820367</v>
      </c>
      <c r="G99" s="12">
        <f t="shared" si="38"/>
        <v>5.0276889236333817</v>
      </c>
      <c r="H99" s="12">
        <f t="shared" si="38"/>
        <v>0.13750367480248149</v>
      </c>
      <c r="I99" s="12">
        <f t="shared" si="38"/>
        <v>4.8848516548131853</v>
      </c>
      <c r="J99" s="12">
        <f t="shared" si="38"/>
        <v>3.8920103149033859E-2</v>
      </c>
      <c r="K99" s="12" t="e">
        <f t="shared" si="38"/>
        <v>#DIV/0!</v>
      </c>
      <c r="L99" s="12" t="e">
        <f t="shared" si="38"/>
        <v>#DIV/0!</v>
      </c>
      <c r="M99" s="12">
        <f t="shared" si="38"/>
        <v>0.13129536451414103</v>
      </c>
      <c r="N99" s="12">
        <f t="shared" si="38"/>
        <v>5.6977921401067819</v>
      </c>
      <c r="O99" s="12">
        <f t="shared" si="38"/>
        <v>8.7448639157155172E-2</v>
      </c>
      <c r="P99" s="14">
        <f t="shared" si="38"/>
        <v>88.639118507675008</v>
      </c>
      <c r="AA99" s="11"/>
    </row>
    <row r="100" spans="1:27" x14ac:dyDescent="0.3">
      <c r="A100" s="36" t="s">
        <v>26</v>
      </c>
      <c r="B100" s="15">
        <f>AVERAGE(B91,B95,B99)</f>
        <v>7.3317472906945499E-2</v>
      </c>
      <c r="C100" s="15">
        <f t="shared" ref="C100:O100" si="39">AVERAGE(C91,C95,C99)</f>
        <v>0.32065588958095015</v>
      </c>
      <c r="D100" s="15">
        <f t="shared" si="39"/>
        <v>6.1627200934038645E-2</v>
      </c>
      <c r="E100" s="15">
        <f t="shared" si="39"/>
        <v>3.7888947210996268E-2</v>
      </c>
      <c r="F100" s="15">
        <f t="shared" si="39"/>
        <v>75.840423200107395</v>
      </c>
      <c r="G100" s="15">
        <f t="shared" si="39"/>
        <v>1.7294011208550293</v>
      </c>
      <c r="H100" s="15">
        <f t="shared" si="39"/>
        <v>0.11737237493178376</v>
      </c>
      <c r="I100" s="15">
        <f t="shared" si="39"/>
        <v>2.7299856937076279</v>
      </c>
      <c r="J100" s="15">
        <f t="shared" si="39"/>
        <v>2.3507261060735991E-2</v>
      </c>
      <c r="K100" s="15" t="e">
        <f t="shared" si="39"/>
        <v>#DIV/0!</v>
      </c>
      <c r="L100" s="15" t="e">
        <f t="shared" si="39"/>
        <v>#DIV/0!</v>
      </c>
      <c r="M100" s="15">
        <f t="shared" si="39"/>
        <v>6.2642818902278796E-2</v>
      </c>
      <c r="N100" s="15">
        <f t="shared" si="39"/>
        <v>10.216882992521898</v>
      </c>
      <c r="O100" s="15">
        <f t="shared" si="39"/>
        <v>0.10340796019900478</v>
      </c>
      <c r="P100" s="16" t="e">
        <f t="shared" si="30"/>
        <v>#DIV/0!</v>
      </c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8"/>
    </row>
    <row r="101" spans="1:27" x14ac:dyDescent="0.3">
      <c r="A101" s="30" t="s">
        <v>80</v>
      </c>
      <c r="B101" s="5">
        <v>5.3890288950158415E-3</v>
      </c>
      <c r="C101" s="5">
        <v>5.093969747044616E-2</v>
      </c>
      <c r="D101" s="5">
        <v>5.6686158064268487E-2</v>
      </c>
      <c r="E101" s="5">
        <v>2.312647719147436E-2</v>
      </c>
      <c r="F101" s="5">
        <v>77.012822446181971</v>
      </c>
      <c r="G101" s="5">
        <v>8.4014405769736122E-2</v>
      </c>
      <c r="H101" s="5">
        <v>0.21421605459891857</v>
      </c>
      <c r="I101" s="5">
        <v>4.2651314783162224</v>
      </c>
      <c r="J101" s="5">
        <v>4.5222433571787089E-2</v>
      </c>
      <c r="K101" s="5"/>
      <c r="L101" s="5"/>
      <c r="M101" s="5">
        <v>3.3489047626300471E-2</v>
      </c>
      <c r="N101" s="5">
        <v>12.711293002803849</v>
      </c>
      <c r="O101" s="5">
        <v>7.6302019315188527E-2</v>
      </c>
      <c r="P101" s="6">
        <f t="shared" si="30"/>
        <v>94.578632249805167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8"/>
    </row>
    <row r="102" spans="1:27" x14ac:dyDescent="0.3">
      <c r="A102" s="31" t="s">
        <v>81</v>
      </c>
      <c r="B102" s="2">
        <v>5.3260122485068104E-3</v>
      </c>
      <c r="C102" s="2">
        <v>5.0968361510105496E-2</v>
      </c>
      <c r="D102" s="2">
        <v>5.5393005399029374E-2</v>
      </c>
      <c r="E102" s="2">
        <v>2.4818989677788974E-2</v>
      </c>
      <c r="F102" s="2">
        <v>77.018727134032304</v>
      </c>
      <c r="G102" s="2">
        <v>8.2192480481797475E-2</v>
      </c>
      <c r="H102" s="2">
        <v>0.21858187866726264</v>
      </c>
      <c r="I102" s="2">
        <v>4.3567629062743771</v>
      </c>
      <c r="J102" s="2">
        <v>4.4257791160141183E-2</v>
      </c>
      <c r="M102" s="2">
        <v>2.9231889299030415E-2</v>
      </c>
      <c r="N102" s="2">
        <v>12.816573132036764</v>
      </c>
      <c r="O102" s="2">
        <v>8.8599648814749563E-2</v>
      </c>
      <c r="P102" s="9">
        <f t="shared" si="30"/>
        <v>94.79143322960185</v>
      </c>
      <c r="AA102" s="11"/>
    </row>
    <row r="103" spans="1:27" x14ac:dyDescent="0.3">
      <c r="A103" s="31" t="s">
        <v>82</v>
      </c>
      <c r="B103" s="2">
        <v>1.4504884882013875E-3</v>
      </c>
      <c r="C103" s="2">
        <v>5.2473223592220661E-2</v>
      </c>
      <c r="D103" s="2">
        <v>5.7238572795050242E-2</v>
      </c>
      <c r="E103" s="2">
        <v>1.4415015864855022E-2</v>
      </c>
      <c r="F103" s="2">
        <v>76.987714263788504</v>
      </c>
      <c r="G103" s="2">
        <v>8.2885325309605129E-2</v>
      </c>
      <c r="H103" s="2">
        <v>0.19794608357088961</v>
      </c>
      <c r="I103" s="2">
        <v>4.3724898278165032</v>
      </c>
      <c r="J103" s="2">
        <v>4.5415362054116268E-2</v>
      </c>
      <c r="M103" s="2">
        <v>3.2806602398264814E-2</v>
      </c>
      <c r="N103" s="2">
        <v>12.87848081366316</v>
      </c>
      <c r="O103" s="2">
        <v>7.1152765583845243E-2</v>
      </c>
      <c r="P103" s="9">
        <f t="shared" si="30"/>
        <v>94.794468344925221</v>
      </c>
      <c r="AA103" s="11"/>
    </row>
    <row r="104" spans="1:27" x14ac:dyDescent="0.3">
      <c r="A104" s="32" t="s">
        <v>21</v>
      </c>
      <c r="B104" s="12">
        <f t="shared" ref="B104:P104" si="40">AVERAGE(B101:B103)</f>
        <v>4.055176543908013E-3</v>
      </c>
      <c r="C104" s="12">
        <f t="shared" si="40"/>
        <v>5.1460427524257446E-2</v>
      </c>
      <c r="D104" s="12">
        <f t="shared" si="40"/>
        <v>5.6439245419449363E-2</v>
      </c>
      <c r="E104" s="12">
        <f t="shared" si="40"/>
        <v>2.0786827578039454E-2</v>
      </c>
      <c r="F104" s="12">
        <f t="shared" si="40"/>
        <v>77.006421281334269</v>
      </c>
      <c r="G104" s="12">
        <f t="shared" si="40"/>
        <v>8.3030737187046247E-2</v>
      </c>
      <c r="H104" s="12">
        <f t="shared" si="40"/>
        <v>0.21024800561235693</v>
      </c>
      <c r="I104" s="12">
        <f t="shared" si="40"/>
        <v>4.3314614041357009</v>
      </c>
      <c r="J104" s="12">
        <f t="shared" si="40"/>
        <v>4.4965195595348173E-2</v>
      </c>
      <c r="K104" s="12" t="e">
        <f t="shared" si="40"/>
        <v>#DIV/0!</v>
      </c>
      <c r="L104" s="12" t="e">
        <f t="shared" si="40"/>
        <v>#DIV/0!</v>
      </c>
      <c r="M104" s="12">
        <f t="shared" si="40"/>
        <v>3.1842513107865233E-2</v>
      </c>
      <c r="N104" s="12">
        <f t="shared" si="40"/>
        <v>12.802115649501259</v>
      </c>
      <c r="O104" s="12">
        <f t="shared" si="40"/>
        <v>7.8684811237927768E-2</v>
      </c>
      <c r="P104" s="14">
        <f t="shared" si="40"/>
        <v>94.721511274777413</v>
      </c>
      <c r="AA104" s="11"/>
    </row>
    <row r="105" spans="1:27" x14ac:dyDescent="0.3">
      <c r="A105" s="31" t="s">
        <v>83</v>
      </c>
      <c r="B105" s="2">
        <v>2.3327215393278253E-3</v>
      </c>
      <c r="C105" s="2">
        <v>0.13241723020211013</v>
      </c>
      <c r="D105" s="2">
        <v>4.9052790875284219E-2</v>
      </c>
      <c r="E105" s="2">
        <v>5.2306466376477777E-3</v>
      </c>
      <c r="F105" s="2">
        <v>74.727929231934098</v>
      </c>
      <c r="G105" s="2">
        <v>7.4699491973655399E-2</v>
      </c>
      <c r="H105" s="2">
        <v>0.12224269422580318</v>
      </c>
      <c r="I105" s="2">
        <v>2.8155630472769775</v>
      </c>
      <c r="J105" s="2">
        <v>2.3292896080370235E-2</v>
      </c>
      <c r="M105" s="2">
        <v>3.7746205953570526E-2</v>
      </c>
      <c r="N105" s="2">
        <v>11.547882701461075</v>
      </c>
      <c r="O105" s="2">
        <v>7.1152765583845243E-2</v>
      </c>
      <c r="P105" s="9">
        <f t="shared" si="30"/>
        <v>89.609542423743775</v>
      </c>
      <c r="AA105" s="11"/>
    </row>
    <row r="106" spans="1:27" x14ac:dyDescent="0.3">
      <c r="A106" s="31" t="s">
        <v>84</v>
      </c>
      <c r="B106" s="2">
        <v>-4.1579930511023953E-3</v>
      </c>
      <c r="C106" s="2">
        <v>0.13625247870852933</v>
      </c>
      <c r="D106" s="2">
        <v>4.8688699348178065E-2</v>
      </c>
      <c r="E106" s="2">
        <v>2.4927587921388431E-3</v>
      </c>
      <c r="F106" s="2">
        <v>74.681341421582118</v>
      </c>
      <c r="G106" s="2">
        <v>7.5020253468010792E-2</v>
      </c>
      <c r="H106" s="2">
        <v>0.11959409429100776</v>
      </c>
      <c r="I106" s="2">
        <v>2.8119869991023623</v>
      </c>
      <c r="J106" s="2">
        <v>2.5543728374210675E-2</v>
      </c>
      <c r="M106" s="2">
        <v>4.2295840807141584E-2</v>
      </c>
      <c r="N106" s="2">
        <v>11.529625495951494</v>
      </c>
      <c r="O106" s="2">
        <v>7.2909569798068244E-2</v>
      </c>
      <c r="P106" s="9">
        <f t="shared" si="30"/>
        <v>89.541593347172153</v>
      </c>
      <c r="AA106" s="11"/>
    </row>
    <row r="107" spans="1:27" x14ac:dyDescent="0.3">
      <c r="A107" s="31" t="s">
        <v>85</v>
      </c>
      <c r="B107" s="2">
        <v>-3.4548593730600351E-4</v>
      </c>
      <c r="C107" s="2">
        <v>0.13655345112495237</v>
      </c>
      <c r="D107" s="2">
        <v>4.9278778719694938E-2</v>
      </c>
      <c r="E107" s="2">
        <v>5.6039949802171776E-3</v>
      </c>
      <c r="F107" s="2">
        <v>74.65734699767539</v>
      </c>
      <c r="G107" s="2">
        <v>6.7232164385061757E-2</v>
      </c>
      <c r="H107" s="2">
        <v>0.11613054053012145</v>
      </c>
      <c r="I107" s="2">
        <v>2.8107565309132472</v>
      </c>
      <c r="J107" s="2">
        <v>2.174946822173679E-2</v>
      </c>
      <c r="M107" s="2">
        <v>3.3911513719846353E-2</v>
      </c>
      <c r="N107" s="2">
        <v>11.560208632084295</v>
      </c>
      <c r="O107" s="2">
        <v>7.8482879719051574E-2</v>
      </c>
      <c r="P107" s="9">
        <f t="shared" si="30"/>
        <v>89.536909466136308</v>
      </c>
      <c r="AA107" s="11"/>
    </row>
    <row r="108" spans="1:27" x14ac:dyDescent="0.3">
      <c r="A108" s="32" t="s">
        <v>21</v>
      </c>
      <c r="B108" s="12">
        <f t="shared" ref="B108:P108" si="41">AVERAGE(B105:B107)</f>
        <v>-7.2358581636019126E-4</v>
      </c>
      <c r="C108" s="12">
        <f t="shared" si="41"/>
        <v>0.13507438667853061</v>
      </c>
      <c r="D108" s="12">
        <f t="shared" si="41"/>
        <v>4.9006756314385745E-2</v>
      </c>
      <c r="E108" s="12">
        <f t="shared" si="41"/>
        <v>4.4424668033345993E-3</v>
      </c>
      <c r="F108" s="12">
        <f t="shared" si="41"/>
        <v>74.688872550397207</v>
      </c>
      <c r="G108" s="12">
        <f t="shared" si="41"/>
        <v>7.2317303275575992E-2</v>
      </c>
      <c r="H108" s="12">
        <f t="shared" si="41"/>
        <v>0.11932244301564414</v>
      </c>
      <c r="I108" s="12">
        <f t="shared" si="41"/>
        <v>2.8127688590975288</v>
      </c>
      <c r="J108" s="12">
        <f t="shared" si="41"/>
        <v>2.3528697558772568E-2</v>
      </c>
      <c r="K108" s="12" t="e">
        <f t="shared" si="41"/>
        <v>#DIV/0!</v>
      </c>
      <c r="L108" s="12" t="e">
        <f t="shared" si="41"/>
        <v>#DIV/0!</v>
      </c>
      <c r="M108" s="12">
        <f t="shared" si="41"/>
        <v>3.7984520160186157E-2</v>
      </c>
      <c r="N108" s="12">
        <f t="shared" si="41"/>
        <v>11.545905609832289</v>
      </c>
      <c r="O108" s="12">
        <f t="shared" si="41"/>
        <v>7.4181738366988353E-2</v>
      </c>
      <c r="P108" s="14">
        <f t="shared" si="41"/>
        <v>89.562681745684074</v>
      </c>
      <c r="AA108" s="11"/>
    </row>
    <row r="109" spans="1:27" x14ac:dyDescent="0.3">
      <c r="A109" s="36" t="s">
        <v>26</v>
      </c>
      <c r="B109" s="15">
        <f>AVERAGE(B104,B108)</f>
        <v>1.6657953637739108E-3</v>
      </c>
      <c r="C109" s="15">
        <f t="shared" ref="C109:P109" si="42">AVERAGE(C104,C108)</f>
        <v>9.3267407101394029E-2</v>
      </c>
      <c r="D109" s="15">
        <f t="shared" si="42"/>
        <v>5.2723000866917558E-2</v>
      </c>
      <c r="E109" s="15">
        <f t="shared" si="42"/>
        <v>1.2614647190687027E-2</v>
      </c>
      <c r="F109" s="15">
        <f t="shared" si="42"/>
        <v>75.847646915865738</v>
      </c>
      <c r="G109" s="15">
        <f t="shared" si="42"/>
        <v>7.7674020231311119E-2</v>
      </c>
      <c r="H109" s="15">
        <f t="shared" si="42"/>
        <v>0.16478522431400053</v>
      </c>
      <c r="I109" s="15">
        <f t="shared" si="42"/>
        <v>3.5721151316166146</v>
      </c>
      <c r="J109" s="15">
        <f t="shared" si="42"/>
        <v>3.4246946577060372E-2</v>
      </c>
      <c r="K109" s="15" t="e">
        <f t="shared" si="42"/>
        <v>#DIV/0!</v>
      </c>
      <c r="L109" s="15" t="e">
        <f t="shared" si="42"/>
        <v>#DIV/0!</v>
      </c>
      <c r="M109" s="15">
        <f t="shared" si="42"/>
        <v>3.4913516634025699E-2</v>
      </c>
      <c r="N109" s="15">
        <f t="shared" si="42"/>
        <v>12.174010629666775</v>
      </c>
      <c r="O109" s="15">
        <f t="shared" si="42"/>
        <v>7.6433274802458068E-2</v>
      </c>
      <c r="P109" s="16">
        <f t="shared" si="42"/>
        <v>92.142096510230743</v>
      </c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8"/>
    </row>
    <row r="110" spans="1:27" x14ac:dyDescent="0.3">
      <c r="A110" s="30" t="s">
        <v>86</v>
      </c>
      <c r="B110" s="5">
        <v>3.0889212974362008E-3</v>
      </c>
      <c r="C110" s="5">
        <v>5.1283665946358199E-2</v>
      </c>
      <c r="D110" s="5">
        <v>5.1124346115715806E-2</v>
      </c>
      <c r="E110" s="5">
        <v>-5.1484372857815474E-3</v>
      </c>
      <c r="F110" s="5">
        <v>76.4389274481548</v>
      </c>
      <c r="G110" s="5">
        <v>0.22312225064178465</v>
      </c>
      <c r="H110" s="5">
        <v>0.14567261672591644</v>
      </c>
      <c r="I110" s="5">
        <v>3.0150911545681507</v>
      </c>
      <c r="J110" s="5">
        <v>2.908075055024565E-2</v>
      </c>
      <c r="K110" s="5"/>
      <c r="L110" s="5"/>
      <c r="M110" s="5">
        <v>8.4899921471653372E-2</v>
      </c>
      <c r="N110" s="5">
        <v>11.88364846573119</v>
      </c>
      <c r="O110" s="5">
        <v>7.3757682177348308E-2</v>
      </c>
      <c r="P110" s="6">
        <f t="shared" si="30"/>
        <v>91.994548786094825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8"/>
    </row>
    <row r="111" spans="1:27" x14ac:dyDescent="0.3">
      <c r="A111" s="31" t="s">
        <v>87</v>
      </c>
      <c r="B111" s="2">
        <v>1.8916050137646064E-3</v>
      </c>
      <c r="C111" s="2">
        <v>5.1859813143510861E-2</v>
      </c>
      <c r="D111" s="2">
        <v>5.3911529530114667E-2</v>
      </c>
      <c r="E111" s="2">
        <v>-7.7120959047580944E-3</v>
      </c>
      <c r="F111" s="2">
        <v>76.495928016422468</v>
      </c>
      <c r="G111" s="2">
        <v>0.22391773914778604</v>
      </c>
      <c r="H111" s="2">
        <v>0.14139410913893924</v>
      </c>
      <c r="I111" s="2">
        <v>3.0186287506118563</v>
      </c>
      <c r="J111" s="2">
        <v>2.9659535997233193E-2</v>
      </c>
      <c r="M111" s="2">
        <v>9.2731792898157819E-2</v>
      </c>
      <c r="N111" s="2">
        <v>12.032115690230421</v>
      </c>
      <c r="O111" s="2">
        <v>8.1027216856891779E-2</v>
      </c>
      <c r="P111" s="9">
        <f t="shared" si="30"/>
        <v>92.215353703086407</v>
      </c>
      <c r="AA111" s="11"/>
    </row>
    <row r="112" spans="1:27" x14ac:dyDescent="0.3">
      <c r="A112" s="31" t="s">
        <v>88</v>
      </c>
      <c r="B112" s="2">
        <v>7.374053260050327E-3</v>
      </c>
      <c r="C112" s="2">
        <v>5.2963378670395314E-2</v>
      </c>
      <c r="D112" s="2">
        <v>5.3534883122763471E-2</v>
      </c>
      <c r="E112" s="2">
        <v>-5.2479968438000537E-3</v>
      </c>
      <c r="F112" s="2">
        <v>76.532704144867466</v>
      </c>
      <c r="G112" s="2">
        <v>0.22517512420565919</v>
      </c>
      <c r="H112" s="2">
        <v>0.12198074478170252</v>
      </c>
      <c r="I112" s="2">
        <v>3.0632332224672738</v>
      </c>
      <c r="J112" s="2">
        <v>2.6122513821198217E-2</v>
      </c>
      <c r="M112" s="2">
        <v>8.6524791062214459E-2</v>
      </c>
      <c r="N112" s="2">
        <v>12.02321877790088</v>
      </c>
      <c r="O112" s="2">
        <v>7.7210711150131464E-2</v>
      </c>
      <c r="P112" s="9">
        <f t="shared" si="30"/>
        <v>92.264794348465941</v>
      </c>
      <c r="AA112" s="11"/>
    </row>
    <row r="113" spans="1:50" x14ac:dyDescent="0.3">
      <c r="A113" s="32" t="s">
        <v>21</v>
      </c>
      <c r="B113" s="12">
        <f t="shared" ref="B113:P113" si="43">AVERAGE(B110:B112)</f>
        <v>4.118193190417045E-3</v>
      </c>
      <c r="C113" s="12">
        <f t="shared" si="43"/>
        <v>5.2035619253421463E-2</v>
      </c>
      <c r="D113" s="12">
        <f t="shared" si="43"/>
        <v>5.2856919589531315E-2</v>
      </c>
      <c r="E113" s="12">
        <f t="shared" si="43"/>
        <v>-6.0361766781132321E-3</v>
      </c>
      <c r="F113" s="12">
        <f t="shared" si="43"/>
        <v>76.489186536481569</v>
      </c>
      <c r="G113" s="12">
        <f t="shared" si="43"/>
        <v>0.22407170466507664</v>
      </c>
      <c r="H113" s="12">
        <f t="shared" si="43"/>
        <v>0.13634915688218607</v>
      </c>
      <c r="I113" s="12">
        <f t="shared" si="43"/>
        <v>3.0323177092157603</v>
      </c>
      <c r="J113" s="12">
        <f t="shared" si="43"/>
        <v>2.8287600122892356E-2</v>
      </c>
      <c r="K113" s="12" t="e">
        <f t="shared" si="43"/>
        <v>#DIV/0!</v>
      </c>
      <c r="L113" s="12" t="e">
        <f t="shared" si="43"/>
        <v>#DIV/0!</v>
      </c>
      <c r="M113" s="12">
        <f t="shared" si="43"/>
        <v>8.8052168477341874E-2</v>
      </c>
      <c r="N113" s="12">
        <f t="shared" si="43"/>
        <v>11.979660977954163</v>
      </c>
      <c r="O113" s="12">
        <f t="shared" si="43"/>
        <v>7.7331870061457184E-2</v>
      </c>
      <c r="P113" s="14">
        <f t="shared" si="43"/>
        <v>92.158232279215724</v>
      </c>
      <c r="AA113" s="11"/>
    </row>
    <row r="114" spans="1:50" x14ac:dyDescent="0.3">
      <c r="A114" s="31" t="s">
        <v>89</v>
      </c>
      <c r="B114" s="2">
        <v>-3.8744181418117543E-3</v>
      </c>
      <c r="C114" s="2">
        <v>6.0871787212406249E-2</v>
      </c>
      <c r="D114" s="2">
        <v>9.3635170625420955E-2</v>
      </c>
      <c r="E114" s="2">
        <v>-1.8380819816661987E-3</v>
      </c>
      <c r="F114" s="2">
        <v>77.769577141154684</v>
      </c>
      <c r="G114" s="2">
        <v>0.21964519604297214</v>
      </c>
      <c r="H114" s="2">
        <v>0.12064189206741034</v>
      </c>
      <c r="I114" s="2">
        <v>2.7272385025770691</v>
      </c>
      <c r="J114" s="2">
        <v>2.9563071756068603E-2</v>
      </c>
      <c r="M114" s="2">
        <v>8.6362304103158358E-2</v>
      </c>
      <c r="N114" s="2">
        <v>11.743290406115653</v>
      </c>
      <c r="O114" s="2">
        <v>8.520719929762928E-2</v>
      </c>
      <c r="P114" s="9">
        <f t="shared" si="30"/>
        <v>92.930320170828992</v>
      </c>
      <c r="AA114" s="11"/>
    </row>
    <row r="115" spans="1:50" x14ac:dyDescent="0.3">
      <c r="A115" s="31" t="s">
        <v>90</v>
      </c>
      <c r="B115" s="2">
        <v>-5.1662593952468954E-3</v>
      </c>
      <c r="C115" s="2">
        <v>6.0292773611287653E-2</v>
      </c>
      <c r="D115" s="2">
        <v>9.7351415177952774E-2</v>
      </c>
      <c r="E115" s="2">
        <v>-3.903942810550213E-3</v>
      </c>
      <c r="F115" s="2">
        <v>77.786712227079605</v>
      </c>
      <c r="G115" s="2">
        <v>0.22233959259555747</v>
      </c>
      <c r="H115" s="2">
        <v>0.12788916002086154</v>
      </c>
      <c r="I115" s="2">
        <v>2.7452725519737853</v>
      </c>
      <c r="J115" s="2">
        <v>3.1331582844086089E-2</v>
      </c>
      <c r="M115" s="2">
        <v>7.970033878185788E-2</v>
      </c>
      <c r="N115" s="2">
        <v>11.731288842087782</v>
      </c>
      <c r="O115" s="2">
        <v>8.5388937664617859E-2</v>
      </c>
      <c r="P115" s="9">
        <f t="shared" si="30"/>
        <v>92.958497219631596</v>
      </c>
      <c r="AA115" s="11"/>
    </row>
    <row r="116" spans="1:50" x14ac:dyDescent="0.3">
      <c r="A116" s="31" t="s">
        <v>91</v>
      </c>
      <c r="B116" s="2">
        <v>1.8916050137646064E-3</v>
      </c>
      <c r="C116" s="2">
        <v>6.0530685140460144E-2</v>
      </c>
      <c r="D116" s="2">
        <v>9.716309197427718E-2</v>
      </c>
      <c r="E116" s="2">
        <v>-1.7136325341430654E-3</v>
      </c>
      <c r="F116" s="2">
        <v>77.818922829664288</v>
      </c>
      <c r="G116" s="2">
        <v>0.22376377363049543</v>
      </c>
      <c r="H116" s="2">
        <v>0.12957727866062124</v>
      </c>
      <c r="I116" s="2">
        <v>2.7468875414719989</v>
      </c>
      <c r="J116" s="2">
        <v>3.2456998991006313E-2</v>
      </c>
      <c r="M116" s="2">
        <v>8.9059587623489755E-2</v>
      </c>
      <c r="N116" s="2">
        <v>11.77461495160925</v>
      </c>
      <c r="O116" s="2">
        <v>7.8179982440737261E-2</v>
      </c>
      <c r="P116" s="9">
        <f t="shared" si="30"/>
        <v>93.051334693686258</v>
      </c>
      <c r="AA116" s="11"/>
    </row>
    <row r="117" spans="1:50" x14ac:dyDescent="0.3">
      <c r="A117" s="32" t="s">
        <v>21</v>
      </c>
      <c r="B117" s="12">
        <f t="shared" ref="B117:P117" si="44">AVERAGE(B114:B116)</f>
        <v>-2.3830241744313475E-3</v>
      </c>
      <c r="C117" s="12">
        <f t="shared" si="44"/>
        <v>6.0565081988051349E-2</v>
      </c>
      <c r="D117" s="12">
        <f t="shared" si="44"/>
        <v>9.6049892592550312E-2</v>
      </c>
      <c r="E117" s="12">
        <f t="shared" si="44"/>
        <v>-2.4852191087864923E-3</v>
      </c>
      <c r="F117" s="12">
        <f t="shared" si="44"/>
        <v>77.791737399299521</v>
      </c>
      <c r="G117" s="12">
        <f t="shared" si="44"/>
        <v>0.22191618742300837</v>
      </c>
      <c r="H117" s="12">
        <f t="shared" si="44"/>
        <v>0.12603611024963104</v>
      </c>
      <c r="I117" s="12">
        <f t="shared" si="44"/>
        <v>2.7397995320076176</v>
      </c>
      <c r="J117" s="12">
        <f t="shared" si="44"/>
        <v>3.1117217863720337E-2</v>
      </c>
      <c r="K117" s="12" t="e">
        <f t="shared" si="44"/>
        <v>#DIV/0!</v>
      </c>
      <c r="L117" s="12" t="e">
        <f t="shared" si="44"/>
        <v>#DIV/0!</v>
      </c>
      <c r="M117" s="12">
        <f t="shared" si="44"/>
        <v>8.5040743502835345E-2</v>
      </c>
      <c r="N117" s="12">
        <f t="shared" si="44"/>
        <v>11.749731399937561</v>
      </c>
      <c r="O117" s="12">
        <f t="shared" si="44"/>
        <v>8.2925373134328129E-2</v>
      </c>
      <c r="P117" s="14">
        <f t="shared" si="44"/>
        <v>92.980050694715615</v>
      </c>
      <c r="AA117" s="11"/>
    </row>
    <row r="118" spans="1:50" x14ac:dyDescent="0.3">
      <c r="A118" s="36" t="s">
        <v>26</v>
      </c>
      <c r="B118" s="15">
        <f>AVERAGE(B113,B117)</f>
        <v>8.6758450799284876E-4</v>
      </c>
      <c r="C118" s="15">
        <f t="shared" ref="C118:P118" si="45">AVERAGE(C113,C117)</f>
        <v>5.6300350620736406E-2</v>
      </c>
      <c r="D118" s="15">
        <f t="shared" si="45"/>
        <v>7.4453406091040814E-2</v>
      </c>
      <c r="E118" s="15">
        <f t="shared" si="45"/>
        <v>-4.2606978934498618E-3</v>
      </c>
      <c r="F118" s="15">
        <f t="shared" si="45"/>
        <v>77.140461967890545</v>
      </c>
      <c r="G118" s="15">
        <f t="shared" si="45"/>
        <v>0.22299394604404249</v>
      </c>
      <c r="H118" s="15">
        <f t="shared" si="45"/>
        <v>0.13119263356590855</v>
      </c>
      <c r="I118" s="15">
        <f t="shared" si="45"/>
        <v>2.8860586206116889</v>
      </c>
      <c r="J118" s="15">
        <f t="shared" si="45"/>
        <v>2.9702408993306346E-2</v>
      </c>
      <c r="K118" s="15" t="e">
        <f t="shared" si="45"/>
        <v>#DIV/0!</v>
      </c>
      <c r="L118" s="15" t="e">
        <f t="shared" si="45"/>
        <v>#DIV/0!</v>
      </c>
      <c r="M118" s="15">
        <f t="shared" si="45"/>
        <v>8.6546455990088617E-2</v>
      </c>
      <c r="N118" s="15">
        <f t="shared" si="45"/>
        <v>11.864696188945862</v>
      </c>
      <c r="O118" s="15">
        <f t="shared" si="45"/>
        <v>8.0128621597892663E-2</v>
      </c>
      <c r="P118" s="16">
        <f t="shared" si="45"/>
        <v>92.569141486965663</v>
      </c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8"/>
    </row>
    <row r="119" spans="1:50" x14ac:dyDescent="0.3">
      <c r="A119" s="30" t="s">
        <v>92</v>
      </c>
      <c r="B119" s="5">
        <v>5.1107605937318029E-2</v>
      </c>
      <c r="C119" s="5">
        <v>0.66842617261980464</v>
      </c>
      <c r="D119" s="5">
        <v>4.9027681114794136E-2</v>
      </c>
      <c r="E119" s="5">
        <v>-1.8489418060261446E-2</v>
      </c>
      <c r="F119" s="5">
        <v>83.037164199327137</v>
      </c>
      <c r="G119" s="5">
        <v>5.2086411746490731</v>
      </c>
      <c r="H119" s="5">
        <v>7.7274706321859107E-2</v>
      </c>
      <c r="I119" s="5">
        <v>2.7036673463293357</v>
      </c>
      <c r="J119" s="5">
        <v>4.1299554431093753E-2</v>
      </c>
      <c r="K119" s="5"/>
      <c r="L119" s="5"/>
      <c r="M119" s="5">
        <v>0.15883148784218298</v>
      </c>
      <c r="N119" s="5">
        <v>4.2444907786930983</v>
      </c>
      <c r="O119" s="5">
        <v>9.4112379280070019E-2</v>
      </c>
      <c r="P119" s="6">
        <f t="shared" si="30"/>
        <v>96.315553668485521</v>
      </c>
      <c r="Q119" s="23"/>
      <c r="R119" s="23"/>
      <c r="S119" s="23"/>
      <c r="T119" s="23"/>
      <c r="U119" s="23"/>
      <c r="V119" s="23"/>
      <c r="W119" s="23"/>
      <c r="X119" s="23"/>
      <c r="Y119" s="23"/>
      <c r="Z119" s="19"/>
      <c r="AA119" s="20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</row>
    <row r="120" spans="1:50" x14ac:dyDescent="0.3">
      <c r="A120" s="31" t="s">
        <v>93</v>
      </c>
      <c r="B120" s="2">
        <v>5.5770837778986337E-2</v>
      </c>
      <c r="C120" s="2">
        <v>0.66731974068895428</v>
      </c>
      <c r="D120" s="2">
        <v>4.9517321444350698E-2</v>
      </c>
      <c r="E120" s="2">
        <v>-2.1675323916853662E-2</v>
      </c>
      <c r="F120" s="2">
        <v>83.068769306226585</v>
      </c>
      <c r="G120" s="2">
        <v>5.1958748671737283</v>
      </c>
      <c r="H120" s="2">
        <v>8.6093670939914158E-2</v>
      </c>
      <c r="I120" s="2">
        <v>2.6788272697615776</v>
      </c>
      <c r="J120" s="2">
        <v>4.1717566142806972E-2</v>
      </c>
      <c r="M120" s="2">
        <v>0.16549345316348346</v>
      </c>
      <c r="N120" s="2">
        <v>4.2406910557190232</v>
      </c>
      <c r="O120" s="2">
        <v>7.951273046532023E-2</v>
      </c>
      <c r="P120" s="9">
        <f t="shared" si="30"/>
        <v>96.307912495587885</v>
      </c>
      <c r="Q120" s="24"/>
      <c r="R120" s="24"/>
      <c r="S120" s="24"/>
      <c r="T120" s="24"/>
      <c r="U120" s="24"/>
      <c r="V120" s="24"/>
      <c r="W120" s="24"/>
      <c r="X120" s="24"/>
      <c r="Y120" s="24"/>
      <c r="AA120" s="11"/>
    </row>
    <row r="121" spans="1:50" x14ac:dyDescent="0.3">
      <c r="A121" s="31" t="s">
        <v>94</v>
      </c>
      <c r="B121" s="2">
        <v>4.6633424035176806E-2</v>
      </c>
      <c r="C121" s="2">
        <v>0.66822839074615525</v>
      </c>
      <c r="D121" s="2">
        <v>4.8751473749403258E-2</v>
      </c>
      <c r="E121" s="2">
        <v>-2.1675323916853662E-2</v>
      </c>
      <c r="F121" s="2">
        <v>83.039100017649332</v>
      </c>
      <c r="G121" s="2">
        <v>5.2056131861423589</v>
      </c>
      <c r="H121" s="2">
        <v>8.1116631502001893E-2</v>
      </c>
      <c r="I121" s="2">
        <v>2.6922470634491127</v>
      </c>
      <c r="J121" s="2">
        <v>4.2232042095684791E-2</v>
      </c>
      <c r="M121" s="2">
        <v>0.16019637829825428</v>
      </c>
      <c r="N121" s="2">
        <v>4.2563069903807715</v>
      </c>
      <c r="O121" s="2">
        <v>9.3446005267778534E-2</v>
      </c>
      <c r="P121" s="9">
        <f t="shared" si="30"/>
        <v>96.312196279399174</v>
      </c>
      <c r="Q121" s="24"/>
      <c r="R121" s="24"/>
      <c r="S121" s="24"/>
      <c r="T121" s="24"/>
      <c r="U121" s="24"/>
      <c r="V121" s="24"/>
      <c r="W121" s="24"/>
      <c r="X121" s="24"/>
      <c r="Y121" s="24"/>
      <c r="AA121" s="11"/>
    </row>
    <row r="122" spans="1:50" x14ac:dyDescent="0.3">
      <c r="A122" s="37" t="s">
        <v>21</v>
      </c>
      <c r="B122" s="25">
        <f t="shared" ref="B122:P122" si="46">AVERAGE(B119:B121)</f>
        <v>5.1170622583827062E-2</v>
      </c>
      <c r="C122" s="25">
        <f t="shared" si="46"/>
        <v>0.66799143468497135</v>
      </c>
      <c r="D122" s="25">
        <f t="shared" si="46"/>
        <v>4.9098825436182693E-2</v>
      </c>
      <c r="E122" s="25">
        <f t="shared" si="46"/>
        <v>-2.0613355297989591E-2</v>
      </c>
      <c r="F122" s="25">
        <f t="shared" si="46"/>
        <v>83.048344507734342</v>
      </c>
      <c r="G122" s="25">
        <f t="shared" si="46"/>
        <v>5.2033764093217201</v>
      </c>
      <c r="H122" s="25">
        <f t="shared" si="46"/>
        <v>8.1495002921258386E-2</v>
      </c>
      <c r="I122" s="25">
        <f t="shared" si="46"/>
        <v>2.6915805598466753</v>
      </c>
      <c r="J122" s="25">
        <f t="shared" si="46"/>
        <v>4.1749720889861841E-2</v>
      </c>
      <c r="K122" s="25" t="e">
        <f t="shared" si="46"/>
        <v>#DIV/0!</v>
      </c>
      <c r="L122" s="25" t="e">
        <f t="shared" si="46"/>
        <v>#DIV/0!</v>
      </c>
      <c r="M122" s="25">
        <f t="shared" si="46"/>
        <v>0.16150710643464025</v>
      </c>
      <c r="N122" s="25">
        <f t="shared" si="46"/>
        <v>4.2471629415976304</v>
      </c>
      <c r="O122" s="25">
        <f t="shared" si="46"/>
        <v>8.9023705004389594E-2</v>
      </c>
      <c r="P122" s="26">
        <f t="shared" si="46"/>
        <v>96.311887481157541</v>
      </c>
      <c r="Q122" s="27"/>
      <c r="R122" s="27"/>
      <c r="S122" s="27"/>
      <c r="T122" s="27"/>
      <c r="U122" s="27"/>
      <c r="V122" s="27"/>
      <c r="W122" s="27"/>
      <c r="X122" s="27"/>
      <c r="Y122" s="27"/>
      <c r="Z122" s="17"/>
      <c r="AA122" s="18"/>
    </row>
    <row r="123" spans="1:50" x14ac:dyDescent="0.3">
      <c r="A123" s="30" t="s">
        <v>95</v>
      </c>
      <c r="B123" s="5">
        <v>9.4635531612913748E-4</v>
      </c>
      <c r="C123" s="5">
        <v>4.2956762425320948E-2</v>
      </c>
      <c r="D123" s="5">
        <v>4.8312052940826862E-2</v>
      </c>
      <c r="E123" s="5">
        <v>-9.1059297170171891E-3</v>
      </c>
      <c r="F123" s="5">
        <v>75.789124505644622</v>
      </c>
      <c r="G123" s="5">
        <v>8.8787336805744424E-2</v>
      </c>
      <c r="H123" s="5">
        <v>0.16395086682538365</v>
      </c>
      <c r="I123" s="5">
        <v>3.3964209368010594</v>
      </c>
      <c r="J123" s="5">
        <v>3.2971474943884124E-2</v>
      </c>
      <c r="K123" s="5"/>
      <c r="L123" s="5"/>
      <c r="M123" s="5">
        <v>0.13527087877904717</v>
      </c>
      <c r="N123" s="5">
        <v>13.347468572451156</v>
      </c>
      <c r="O123" s="5">
        <v>6.5094820017559007E-2</v>
      </c>
      <c r="P123" s="6">
        <f t="shared" si="30"/>
        <v>93.102198633233726</v>
      </c>
      <c r="Q123" s="28"/>
      <c r="R123" s="28"/>
      <c r="S123" s="28"/>
      <c r="T123" s="28"/>
      <c r="U123" s="28"/>
      <c r="V123" s="28"/>
      <c r="W123" s="28"/>
      <c r="X123" s="28"/>
      <c r="Y123" s="28"/>
      <c r="Z123" s="7"/>
      <c r="AA123" s="8"/>
    </row>
    <row r="124" spans="1:50" x14ac:dyDescent="0.3">
      <c r="A124" s="31" t="s">
        <v>96</v>
      </c>
      <c r="B124" s="2">
        <v>2.7423297416365286E-3</v>
      </c>
      <c r="C124" s="2">
        <v>4.2412145671793557E-2</v>
      </c>
      <c r="D124" s="2">
        <v>4.7332772281713752E-2</v>
      </c>
      <c r="E124" s="2">
        <v>-1.0350424192248523E-2</v>
      </c>
      <c r="F124" s="2">
        <v>75.807523619058458</v>
      </c>
      <c r="G124" s="2">
        <v>8.5079333930996037E-2</v>
      </c>
      <c r="H124" s="2">
        <v>0.1723332490366043</v>
      </c>
      <c r="I124" s="2">
        <v>3.4063800387067085</v>
      </c>
      <c r="J124" s="2">
        <v>2.4707704950784226E-2</v>
      </c>
      <c r="M124" s="2">
        <v>0.14638498677848502</v>
      </c>
      <c r="N124" s="2">
        <v>13.409978649183198</v>
      </c>
      <c r="O124" s="2">
        <v>7.4848112379279838E-2</v>
      </c>
      <c r="P124" s="9">
        <f t="shared" si="30"/>
        <v>93.209372517527413</v>
      </c>
      <c r="Q124" s="29"/>
      <c r="R124" s="29"/>
      <c r="S124" s="29"/>
      <c r="T124" s="29"/>
      <c r="U124" s="29"/>
      <c r="V124" s="29"/>
      <c r="W124" s="29"/>
      <c r="X124" s="29"/>
      <c r="Y124" s="29"/>
      <c r="Z124" s="21"/>
      <c r="AA124" s="22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</row>
    <row r="125" spans="1:50" x14ac:dyDescent="0.3">
      <c r="A125" s="31" t="s">
        <v>97</v>
      </c>
      <c r="B125" s="2">
        <v>6.3342785926513104E-3</v>
      </c>
      <c r="C125" s="2">
        <v>4.1856063302402428E-2</v>
      </c>
      <c r="D125" s="2">
        <v>6.0113640371164387E-2</v>
      </c>
      <c r="E125" s="2">
        <v>-9.5788376176050953E-3</v>
      </c>
      <c r="F125" s="2">
        <v>75.798556095369619</v>
      </c>
      <c r="G125" s="2">
        <v>8.8004678759517257E-2</v>
      </c>
      <c r="H125" s="2">
        <v>0.17474900502108803</v>
      </c>
      <c r="I125" s="2">
        <v>3.4310663067508278</v>
      </c>
      <c r="J125" s="2">
        <v>3.0238321444220735E-2</v>
      </c>
      <c r="M125" s="2">
        <v>0.13497840225274618</v>
      </c>
      <c r="N125" s="2">
        <v>13.477771267610906</v>
      </c>
      <c r="O125" s="2">
        <v>7.399999999999976E-2</v>
      </c>
      <c r="P125" s="9">
        <f t="shared" si="30"/>
        <v>93.308089221857514</v>
      </c>
      <c r="Q125" s="24"/>
      <c r="R125" s="24"/>
      <c r="S125" s="24"/>
      <c r="T125" s="24"/>
      <c r="U125" s="24"/>
      <c r="V125" s="24"/>
      <c r="W125" s="24"/>
      <c r="X125" s="24"/>
      <c r="Y125" s="24"/>
      <c r="AA125" s="11"/>
    </row>
    <row r="126" spans="1:50" x14ac:dyDescent="0.3">
      <c r="A126" s="37" t="s">
        <v>21</v>
      </c>
      <c r="B126" s="25">
        <f t="shared" ref="B126:P126" si="47">AVERAGE(B123:B125)</f>
        <v>3.3409878834723254E-3</v>
      </c>
      <c r="C126" s="25">
        <f t="shared" si="47"/>
        <v>4.2408323799838978E-2</v>
      </c>
      <c r="D126" s="25">
        <f t="shared" si="47"/>
        <v>5.1919488531234993E-2</v>
      </c>
      <c r="E126" s="25">
        <f t="shared" si="47"/>
        <v>-9.6783971756236025E-3</v>
      </c>
      <c r="F126" s="25">
        <f t="shared" si="47"/>
        <v>75.7984014066909</v>
      </c>
      <c r="G126" s="25">
        <f t="shared" si="47"/>
        <v>8.7290449832085892E-2</v>
      </c>
      <c r="H126" s="25">
        <f t="shared" si="47"/>
        <v>0.17034437362769198</v>
      </c>
      <c r="I126" s="25">
        <f t="shared" si="47"/>
        <v>3.4112890940861988</v>
      </c>
      <c r="J126" s="25">
        <f t="shared" si="47"/>
        <v>2.9305833779629697E-2</v>
      </c>
      <c r="K126" s="25" t="e">
        <f t="shared" si="47"/>
        <v>#DIV/0!</v>
      </c>
      <c r="L126" s="25" t="e">
        <f t="shared" si="47"/>
        <v>#DIV/0!</v>
      </c>
      <c r="M126" s="25">
        <f t="shared" si="47"/>
        <v>0.13887808927009279</v>
      </c>
      <c r="N126" s="25">
        <f t="shared" si="47"/>
        <v>13.411739496415088</v>
      </c>
      <c r="O126" s="25">
        <f t="shared" si="47"/>
        <v>7.1314310798946207E-2</v>
      </c>
      <c r="P126" s="26">
        <f t="shared" si="47"/>
        <v>93.206553457539556</v>
      </c>
      <c r="Q126" s="27"/>
      <c r="R126" s="27"/>
      <c r="S126" s="27"/>
      <c r="T126" s="27"/>
      <c r="U126" s="27"/>
      <c r="V126" s="27"/>
      <c r="W126" s="27"/>
      <c r="X126" s="27"/>
      <c r="Y126" s="27"/>
      <c r="Z126" s="17"/>
      <c r="AA126" s="18"/>
    </row>
    <row r="127" spans="1:50" x14ac:dyDescent="0.3">
      <c r="A127" s="30" t="s">
        <v>98</v>
      </c>
      <c r="B127" s="5">
        <v>-2.1099520395588792E-3</v>
      </c>
      <c r="C127" s="5">
        <v>5.2576414134994275E-2</v>
      </c>
      <c r="D127" s="5">
        <v>6.9140599267348085E-2</v>
      </c>
      <c r="E127" s="5">
        <v>-1.9684132756483525E-2</v>
      </c>
      <c r="F127" s="5">
        <v>66.47293695465109</v>
      </c>
      <c r="G127" s="5">
        <v>1.1698818773811741</v>
      </c>
      <c r="H127" s="5">
        <v>2.4244496638372953E-2</v>
      </c>
      <c r="I127" s="5">
        <v>0.28414391308931236</v>
      </c>
      <c r="J127" s="5">
        <v>-1.4296003226765103E-2</v>
      </c>
      <c r="K127" s="5"/>
      <c r="L127" s="5"/>
      <c r="M127" s="5">
        <v>-2.1930885824210707E-3</v>
      </c>
      <c r="N127" s="5">
        <v>2.3816997596952323</v>
      </c>
      <c r="O127" s="5">
        <v>7.3878841088674041E-2</v>
      </c>
      <c r="P127" s="6">
        <f t="shared" si="30"/>
        <v>70.490219679340981</v>
      </c>
      <c r="Q127" s="28"/>
      <c r="R127" s="28"/>
      <c r="S127" s="28"/>
      <c r="T127" s="28"/>
      <c r="U127" s="28"/>
      <c r="V127" s="28"/>
      <c r="W127" s="28"/>
      <c r="X127" s="28"/>
      <c r="Y127" s="28"/>
      <c r="Z127" s="7"/>
      <c r="AA127" s="8"/>
    </row>
    <row r="128" spans="1:50" x14ac:dyDescent="0.3">
      <c r="A128" s="31" t="s">
        <v>99</v>
      </c>
      <c r="B128" s="2">
        <v>-1.511293897723082E-3</v>
      </c>
      <c r="C128" s="2">
        <v>5.2318437778060244E-2</v>
      </c>
      <c r="D128" s="2">
        <v>6.9291257830288569E-2</v>
      </c>
      <c r="E128" s="2">
        <v>-2.0132150767566807E-2</v>
      </c>
      <c r="F128" s="2">
        <v>66.449424275486635</v>
      </c>
      <c r="G128" s="2">
        <v>1.1533049233528871</v>
      </c>
      <c r="H128" s="2">
        <v>3.2568667862015677E-2</v>
      </c>
      <c r="I128" s="2">
        <v>0.27703026887099147</v>
      </c>
      <c r="J128" s="2">
        <v>-1.4070919997381059E-2</v>
      </c>
      <c r="M128" s="2">
        <v>2.7790123646958659E-3</v>
      </c>
      <c r="N128" s="2">
        <v>2.375258765873324</v>
      </c>
      <c r="O128" s="2">
        <v>7.6423178226514246E-2</v>
      </c>
      <c r="P128" s="9">
        <f t="shared" si="30"/>
        <v>70.452684422982742</v>
      </c>
      <c r="Q128" s="24"/>
      <c r="R128" s="24"/>
      <c r="S128" s="24"/>
      <c r="T128" s="24"/>
      <c r="U128" s="24"/>
      <c r="V128" s="24"/>
      <c r="W128" s="24"/>
      <c r="X128" s="24"/>
      <c r="Y128" s="24"/>
      <c r="AA128" s="11"/>
    </row>
    <row r="129" spans="1:50" x14ac:dyDescent="0.3">
      <c r="A129" s="31" t="s">
        <v>100</v>
      </c>
      <c r="B129" s="2">
        <v>-3.496318262757567E-3</v>
      </c>
      <c r="C129" s="2">
        <v>5.1610435998474632E-2</v>
      </c>
      <c r="D129" s="2">
        <v>6.847519061436097E-2</v>
      </c>
      <c r="E129" s="2">
        <v>-1.6896465131965337E-2</v>
      </c>
      <c r="F129" s="2">
        <v>66.410173128182208</v>
      </c>
      <c r="G129" s="2">
        <v>1.1349958572550811</v>
      </c>
      <c r="H129" s="2">
        <v>2.363328126880478E-2</v>
      </c>
      <c r="I129" s="2">
        <v>0.27449242823094183</v>
      </c>
      <c r="J129" s="2">
        <v>-1.6289597544166635E-2</v>
      </c>
      <c r="M129" s="2">
        <v>3.2664732418641929E-3</v>
      </c>
      <c r="N129" s="2">
        <v>2.3797998982081947</v>
      </c>
      <c r="O129" s="2">
        <v>7.2848990342405384E-2</v>
      </c>
      <c r="P129" s="9">
        <f t="shared" si="30"/>
        <v>70.382613302403428</v>
      </c>
      <c r="Q129" s="29"/>
      <c r="R129" s="29"/>
      <c r="S129" s="29"/>
      <c r="T129" s="29"/>
      <c r="U129" s="29"/>
      <c r="V129" s="29"/>
      <c r="W129" s="29"/>
      <c r="X129" s="29"/>
      <c r="Y129" s="29"/>
      <c r="Z129" s="21"/>
      <c r="AA129" s="22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</row>
    <row r="130" spans="1:50" x14ac:dyDescent="0.3">
      <c r="A130" s="32" t="s">
        <v>21</v>
      </c>
      <c r="B130" s="12">
        <f t="shared" ref="B130:P130" si="48">AVERAGE(B127:B129)</f>
        <v>-2.3725214000131761E-3</v>
      </c>
      <c r="C130" s="12">
        <f t="shared" si="48"/>
        <v>5.216842930384305E-2</v>
      </c>
      <c r="D130" s="12">
        <f t="shared" si="48"/>
        <v>6.8969015903999217E-2</v>
      </c>
      <c r="E130" s="12">
        <f t="shared" si="48"/>
        <v>-1.8904249552005221E-2</v>
      </c>
      <c r="F130" s="12">
        <f t="shared" si="48"/>
        <v>66.444178119439968</v>
      </c>
      <c r="G130" s="12">
        <f t="shared" si="48"/>
        <v>1.1527275526630474</v>
      </c>
      <c r="H130" s="12">
        <f t="shared" si="48"/>
        <v>2.6815481923064471E-2</v>
      </c>
      <c r="I130" s="12">
        <f t="shared" si="48"/>
        <v>0.27855553673041517</v>
      </c>
      <c r="J130" s="12">
        <f t="shared" si="48"/>
        <v>-1.4885506922770931E-2</v>
      </c>
      <c r="K130" s="12" t="e">
        <f t="shared" si="48"/>
        <v>#DIV/0!</v>
      </c>
      <c r="L130" s="12" t="e">
        <f t="shared" si="48"/>
        <v>#DIV/0!</v>
      </c>
      <c r="M130" s="12">
        <f t="shared" si="48"/>
        <v>1.2841323413796627E-3</v>
      </c>
      <c r="N130" s="12">
        <f t="shared" si="48"/>
        <v>2.3789194745922502</v>
      </c>
      <c r="O130" s="12">
        <f t="shared" si="48"/>
        <v>7.4383669885864548E-2</v>
      </c>
      <c r="P130" s="14">
        <f t="shared" si="48"/>
        <v>70.441839134909046</v>
      </c>
      <c r="Q130" s="24"/>
      <c r="R130" s="24"/>
      <c r="S130" s="24"/>
      <c r="T130" s="24"/>
      <c r="U130" s="24"/>
      <c r="V130" s="24"/>
      <c r="W130" s="24"/>
      <c r="X130" s="24"/>
      <c r="Y130" s="24"/>
      <c r="AA130" s="11"/>
    </row>
    <row r="131" spans="1:50" x14ac:dyDescent="0.3">
      <c r="A131" s="31" t="s">
        <v>101</v>
      </c>
      <c r="B131" s="2">
        <v>4.6013208136529513E-3</v>
      </c>
      <c r="C131" s="2">
        <v>0.19379267192068139</v>
      </c>
      <c r="D131" s="2">
        <v>4.9165784797489578E-2</v>
      </c>
      <c r="E131" s="2">
        <v>-2.1675323916853662E-2</v>
      </c>
      <c r="F131" s="2">
        <v>71.053211275563612</v>
      </c>
      <c r="G131" s="2">
        <v>2.4935362599881548</v>
      </c>
      <c r="H131" s="2">
        <v>4.1911531368272012E-2</v>
      </c>
      <c r="I131" s="2">
        <v>0.70877079472670379</v>
      </c>
      <c r="J131" s="2">
        <v>-4.1029484103733997E-3</v>
      </c>
      <c r="M131" s="2">
        <v>1.6817885627143685E-2</v>
      </c>
      <c r="N131" s="2">
        <v>3.7513145395091607</v>
      </c>
      <c r="O131" s="2">
        <v>8.9750658472343939E-2</v>
      </c>
      <c r="P131" s="9">
        <f t="shared" si="30"/>
        <v>78.377094450459992</v>
      </c>
      <c r="Q131" s="24"/>
      <c r="R131" s="24"/>
      <c r="S131" s="24"/>
      <c r="T131" s="24"/>
      <c r="U131" s="24"/>
      <c r="V131" s="24"/>
      <c r="W131" s="24"/>
      <c r="X131" s="24"/>
      <c r="Y131" s="24"/>
      <c r="AA131" s="11"/>
    </row>
    <row r="132" spans="1:50" x14ac:dyDescent="0.3">
      <c r="A132" s="31" t="s">
        <v>102</v>
      </c>
      <c r="B132" s="2">
        <v>1.671046750982997E-3</v>
      </c>
      <c r="C132" s="2">
        <v>0.1888337930596162</v>
      </c>
      <c r="D132" s="2">
        <v>4.8337162701316945E-2</v>
      </c>
      <c r="E132" s="2">
        <v>-1.4780824524072072E-2</v>
      </c>
      <c r="F132" s="2">
        <v>70.834388670655457</v>
      </c>
      <c r="G132" s="2">
        <v>2.4181444783548622</v>
      </c>
      <c r="H132" s="2">
        <v>3.2859722799905282E-2</v>
      </c>
      <c r="I132" s="2">
        <v>0.68935246861723332</v>
      </c>
      <c r="J132" s="2">
        <v>-5.6785310160617072E-3</v>
      </c>
      <c r="M132" s="2">
        <v>1.795529434053645E-2</v>
      </c>
      <c r="N132" s="2">
        <v>3.7117881529617684</v>
      </c>
      <c r="O132" s="2">
        <v>9.0598770851624016E-2</v>
      </c>
      <c r="P132" s="9">
        <f t="shared" si="30"/>
        <v>78.013470205553176</v>
      </c>
      <c r="Q132" s="24"/>
      <c r="R132" s="24"/>
      <c r="S132" s="24"/>
      <c r="T132" s="24"/>
      <c r="U132" s="24"/>
      <c r="V132" s="24"/>
      <c r="W132" s="24"/>
      <c r="X132" s="24"/>
      <c r="Y132" s="24"/>
      <c r="AA132" s="11"/>
    </row>
    <row r="133" spans="1:50" x14ac:dyDescent="0.3">
      <c r="A133" s="31" t="s">
        <v>103</v>
      </c>
      <c r="B133" s="2">
        <v>3.5300378229994197E-3</v>
      </c>
      <c r="C133" s="2">
        <v>0.1857581416041694</v>
      </c>
      <c r="D133" s="2">
        <v>4.8851912791363583E-2</v>
      </c>
      <c r="E133" s="2">
        <v>-2.1675323916853662E-2</v>
      </c>
      <c r="F133" s="2">
        <v>70.718734575096164</v>
      </c>
      <c r="G133" s="2">
        <v>2.3591500243130179</v>
      </c>
      <c r="H133" s="2">
        <v>3.9670408346522051E-2</v>
      </c>
      <c r="I133" s="2">
        <v>0.67247198314781242</v>
      </c>
      <c r="J133" s="2">
        <v>-9.5049459155904549E-3</v>
      </c>
      <c r="M133" s="2">
        <v>2.3447353556632935E-2</v>
      </c>
      <c r="N133" s="2">
        <v>3.6613259783426471</v>
      </c>
      <c r="O133" s="2">
        <v>8.823617208077239E-2</v>
      </c>
      <c r="P133" s="9">
        <f t="shared" si="30"/>
        <v>77.769996317269658</v>
      </c>
      <c r="Q133" s="24"/>
      <c r="R133" s="24"/>
      <c r="S133" s="24"/>
      <c r="T133" s="24"/>
      <c r="U133" s="24"/>
      <c r="V133" s="24"/>
      <c r="W133" s="24"/>
      <c r="X133" s="24"/>
      <c r="Y133" s="24"/>
      <c r="AA133" s="11"/>
    </row>
    <row r="134" spans="1:50" x14ac:dyDescent="0.3">
      <c r="A134" s="32" t="s">
        <v>21</v>
      </c>
      <c r="B134" s="12">
        <f t="shared" ref="B134:P134" si="49">AVERAGE(B131:B133)</f>
        <v>3.2674684625451228E-3</v>
      </c>
      <c r="C134" s="12">
        <f t="shared" si="49"/>
        <v>0.18946153552815567</v>
      </c>
      <c r="D134" s="12">
        <f t="shared" si="49"/>
        <v>4.8784953430056704E-2</v>
      </c>
      <c r="E134" s="12">
        <f t="shared" si="49"/>
        <v>-1.9377157452593132E-2</v>
      </c>
      <c r="F134" s="12">
        <f t="shared" si="49"/>
        <v>70.868778173771744</v>
      </c>
      <c r="G134" s="12">
        <f t="shared" si="49"/>
        <v>2.4236102542186786</v>
      </c>
      <c r="H134" s="12">
        <f t="shared" si="49"/>
        <v>3.814722083823311E-2</v>
      </c>
      <c r="I134" s="12">
        <f t="shared" si="49"/>
        <v>0.69019841549724992</v>
      </c>
      <c r="J134" s="12">
        <f t="shared" si="49"/>
        <v>-6.4288084473418548E-3</v>
      </c>
      <c r="K134" s="12" t="e">
        <f t="shared" si="49"/>
        <v>#DIV/0!</v>
      </c>
      <c r="L134" s="12" t="e">
        <f t="shared" si="49"/>
        <v>#DIV/0!</v>
      </c>
      <c r="M134" s="12">
        <f t="shared" si="49"/>
        <v>1.9406844508104357E-2</v>
      </c>
      <c r="N134" s="12">
        <f t="shared" si="49"/>
        <v>3.7081428902711924</v>
      </c>
      <c r="O134" s="12">
        <f t="shared" si="49"/>
        <v>8.9528533801580115E-2</v>
      </c>
      <c r="P134" s="14">
        <f t="shared" si="49"/>
        <v>78.053520324427609</v>
      </c>
      <c r="Q134" s="24"/>
      <c r="R134" s="24"/>
      <c r="S134" s="24"/>
      <c r="T134" s="24"/>
      <c r="U134" s="24"/>
      <c r="V134" s="24"/>
      <c r="W134" s="24"/>
      <c r="X134" s="24"/>
      <c r="Y134" s="24"/>
      <c r="AA134" s="11"/>
    </row>
    <row r="135" spans="1:50" x14ac:dyDescent="0.3">
      <c r="A135" s="36" t="s">
        <v>26</v>
      </c>
      <c r="B135" s="15">
        <f>AVERAGE(B130,B134)</f>
        <v>4.4747353126597337E-4</v>
      </c>
      <c r="C135" s="15">
        <f t="shared" ref="C135:P135" si="50">AVERAGE(C130,C134)</f>
        <v>0.12081498241599936</v>
      </c>
      <c r="D135" s="15">
        <f t="shared" si="50"/>
        <v>5.8876984667027961E-2</v>
      </c>
      <c r="E135" s="15">
        <f t="shared" si="50"/>
        <v>-1.9140703502299176E-2</v>
      </c>
      <c r="F135" s="15">
        <f t="shared" si="50"/>
        <v>68.656478146605849</v>
      </c>
      <c r="G135" s="15">
        <f t="shared" si="50"/>
        <v>1.788168903440863</v>
      </c>
      <c r="H135" s="15">
        <f t="shared" si="50"/>
        <v>3.2481351380648789E-2</v>
      </c>
      <c r="I135" s="15">
        <f t="shared" si="50"/>
        <v>0.48437697611383257</v>
      </c>
      <c r="J135" s="15">
        <f t="shared" si="50"/>
        <v>-1.0657157685056392E-2</v>
      </c>
      <c r="K135" s="15" t="e">
        <f t="shared" si="50"/>
        <v>#DIV/0!</v>
      </c>
      <c r="L135" s="15" t="e">
        <f t="shared" si="50"/>
        <v>#DIV/0!</v>
      </c>
      <c r="M135" s="15">
        <f t="shared" si="50"/>
        <v>1.0345488424742009E-2</v>
      </c>
      <c r="N135" s="15">
        <f t="shared" si="50"/>
        <v>3.043531182431721</v>
      </c>
      <c r="O135" s="15">
        <f t="shared" si="50"/>
        <v>8.1956101843722332E-2</v>
      </c>
      <c r="P135" s="16">
        <f t="shared" si="50"/>
        <v>74.247679729668334</v>
      </c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8"/>
    </row>
    <row r="136" spans="1:50" x14ac:dyDescent="0.3">
      <c r="A136" s="30" t="s">
        <v>104</v>
      </c>
      <c r="B136" s="5">
        <v>0.72919823069774903</v>
      </c>
      <c r="C136" s="5">
        <v>0.54015746154823985</v>
      </c>
      <c r="D136" s="5">
        <v>7.8067119121571465E-2</v>
      </c>
      <c r="E136" s="5">
        <v>0.26065069273412672</v>
      </c>
      <c r="F136" s="5">
        <v>64.152823338098401</v>
      </c>
      <c r="G136" s="5">
        <v>7.4866287950720201E-2</v>
      </c>
      <c r="H136" s="5">
        <v>0.34647141837595535</v>
      </c>
      <c r="I136" s="5">
        <v>8.7518414692693831</v>
      </c>
      <c r="J136" s="5">
        <v>5.9145439046542951E-2</v>
      </c>
      <c r="K136" s="5"/>
      <c r="L136" s="5"/>
      <c r="M136" s="5">
        <v>3.1571701509438388E-2</v>
      </c>
      <c r="N136" s="5">
        <v>1.7018737139311104</v>
      </c>
      <c r="O136" s="5">
        <v>6.5215978928884741E-2</v>
      </c>
      <c r="P136" s="6">
        <f t="shared" ref="P136:P138" si="51">SUM(B136:O136)</f>
        <v>76.791882851212122</v>
      </c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8"/>
    </row>
    <row r="137" spans="1:50" x14ac:dyDescent="0.3">
      <c r="A137" s="31" t="s">
        <v>105</v>
      </c>
      <c r="B137" s="2">
        <v>0.73669721163232371</v>
      </c>
      <c r="C137" s="2">
        <v>0.53930613957035756</v>
      </c>
      <c r="D137" s="2">
        <v>7.5970454120649802E-2</v>
      </c>
      <c r="E137" s="2">
        <v>0.25490112825855799</v>
      </c>
      <c r="F137" s="2">
        <v>64.153300663164146</v>
      </c>
      <c r="G137" s="2">
        <v>7.1761316685359969E-2</v>
      </c>
      <c r="H137" s="2">
        <v>0.32886259463363421</v>
      </c>
      <c r="I137" s="2">
        <v>8.7676452950733275</v>
      </c>
      <c r="J137" s="2">
        <v>5.4997476676465568E-2</v>
      </c>
      <c r="M137" s="2">
        <v>3.2286644129285266E-2</v>
      </c>
      <c r="N137" s="2">
        <v>1.7128095020028391</v>
      </c>
      <c r="O137" s="2">
        <v>8.278402107111478E-2</v>
      </c>
      <c r="P137" s="9">
        <f t="shared" si="51"/>
        <v>76.811322447018057</v>
      </c>
      <c r="AA137" s="11"/>
    </row>
    <row r="138" spans="1:50" x14ac:dyDescent="0.3">
      <c r="A138" s="31" t="s">
        <v>105</v>
      </c>
      <c r="B138" s="2">
        <v>0.73225453805343699</v>
      </c>
      <c r="C138" s="2">
        <v>0.54032657938222994</v>
      </c>
      <c r="D138" s="2">
        <v>7.4426203850509895E-2</v>
      </c>
      <c r="E138" s="2">
        <v>0.25281037754016933</v>
      </c>
      <c r="F138" s="2">
        <v>64.153123876102768</v>
      </c>
      <c r="G138" s="2">
        <v>7.403230806539618E-2</v>
      </c>
      <c r="H138" s="2">
        <v>0.3561344423138903</v>
      </c>
      <c r="I138" s="2">
        <v>8.7418823673637327</v>
      </c>
      <c r="J138" s="2">
        <v>5.7151844729141421E-2</v>
      </c>
      <c r="M138" s="2">
        <v>2.6924574480433668E-2</v>
      </c>
      <c r="N138" s="2">
        <v>1.7073416079669748</v>
      </c>
      <c r="O138" s="2">
        <v>7.3878841088674041E-2</v>
      </c>
      <c r="P138" s="9">
        <f t="shared" si="51"/>
        <v>76.790287560937358</v>
      </c>
      <c r="AA138" s="11"/>
    </row>
    <row r="139" spans="1:50" x14ac:dyDescent="0.3">
      <c r="A139" s="32" t="s">
        <v>21</v>
      </c>
      <c r="B139" s="12">
        <f t="shared" ref="B139:P139" si="52">AVERAGE(B136:B138)</f>
        <v>0.73271666012783665</v>
      </c>
      <c r="C139" s="12">
        <f t="shared" si="52"/>
        <v>0.53993006016694245</v>
      </c>
      <c r="D139" s="12">
        <f t="shared" si="52"/>
        <v>7.6154592364243726E-2</v>
      </c>
      <c r="E139" s="12">
        <f t="shared" si="52"/>
        <v>0.25612073284428466</v>
      </c>
      <c r="F139" s="12">
        <f t="shared" si="52"/>
        <v>64.153082625788443</v>
      </c>
      <c r="G139" s="12">
        <f t="shared" si="52"/>
        <v>7.3553304233825445E-2</v>
      </c>
      <c r="H139" s="12">
        <f t="shared" si="52"/>
        <v>0.34382281844115997</v>
      </c>
      <c r="I139" s="12">
        <f t="shared" si="52"/>
        <v>8.7537897105688138</v>
      </c>
      <c r="J139" s="12">
        <f t="shared" si="52"/>
        <v>5.7098253484049982E-2</v>
      </c>
      <c r="K139" s="12" t="e">
        <f t="shared" si="52"/>
        <v>#DIV/0!</v>
      </c>
      <c r="L139" s="12" t="e">
        <f t="shared" si="52"/>
        <v>#DIV/0!</v>
      </c>
      <c r="M139" s="12">
        <f t="shared" si="52"/>
        <v>3.0260973373052443E-2</v>
      </c>
      <c r="N139" s="12">
        <f t="shared" si="52"/>
        <v>1.7073416079669748</v>
      </c>
      <c r="O139" s="12">
        <f t="shared" si="52"/>
        <v>7.3959613696224516E-2</v>
      </c>
      <c r="P139" s="14">
        <f t="shared" si="52"/>
        <v>76.797830953055851</v>
      </c>
      <c r="Q139" s="24"/>
      <c r="R139" s="24"/>
      <c r="S139" s="24"/>
      <c r="T139" s="24"/>
      <c r="U139" s="24"/>
      <c r="V139" s="24"/>
      <c r="W139" s="24"/>
      <c r="X139" s="24"/>
      <c r="Y139" s="24"/>
      <c r="AA139" s="11"/>
    </row>
    <row r="140" spans="1:50" x14ac:dyDescent="0.3">
      <c r="A140" s="31" t="s">
        <v>106</v>
      </c>
      <c r="B140" s="2">
        <v>9.8632107971570616E-3</v>
      </c>
      <c r="C140" s="2">
        <v>5.698494343460022E-2</v>
      </c>
      <c r="D140" s="2">
        <v>6.6704952499810344E-2</v>
      </c>
      <c r="E140" s="2">
        <v>1.4971632119537761E-3</v>
      </c>
      <c r="F140" s="2">
        <v>74.804690173988291</v>
      </c>
      <c r="G140" s="2">
        <v>9.9449448878117824E-2</v>
      </c>
      <c r="H140" s="2">
        <v>0.11729476028167987</v>
      </c>
      <c r="I140" s="2">
        <v>2.1324609416636249</v>
      </c>
      <c r="J140" s="2">
        <v>1.4836197604941155E-2</v>
      </c>
      <c r="M140" s="2">
        <v>8.6654780629459346E-2</v>
      </c>
      <c r="N140" s="2">
        <v>10.606941546441906</v>
      </c>
      <c r="O140" s="2">
        <v>7.8301141352062981E-2</v>
      </c>
      <c r="P140" s="9">
        <f t="shared" si="30"/>
        <v>88.075679260783588</v>
      </c>
      <c r="AA140" s="11"/>
    </row>
    <row r="141" spans="1:50" x14ac:dyDescent="0.3">
      <c r="A141" s="31" t="s">
        <v>107</v>
      </c>
      <c r="B141" s="2">
        <v>6.6178535019419515E-3</v>
      </c>
      <c r="C141" s="2">
        <v>5.7518094572263881E-2</v>
      </c>
      <c r="D141" s="2">
        <v>7.1262374028759831E-2</v>
      </c>
      <c r="E141" s="2">
        <v>-4.4266304901473732E-3</v>
      </c>
      <c r="F141" s="2">
        <v>74.705835268937278</v>
      </c>
      <c r="G141" s="2">
        <v>9.9526431636763113E-2</v>
      </c>
      <c r="H141" s="2">
        <v>0.11124081757357608</v>
      </c>
      <c r="I141" s="2">
        <v>2.1327685587109033</v>
      </c>
      <c r="J141" s="2">
        <v>1.6315315969464873E-2</v>
      </c>
      <c r="M141" s="2">
        <v>8.7077246723005236E-2</v>
      </c>
      <c r="N141" s="2">
        <v>10.618387053449181</v>
      </c>
      <c r="O141" s="2">
        <v>8.8175592625109531E-2</v>
      </c>
      <c r="P141" s="9">
        <f t="shared" si="30"/>
        <v>87.990297977238086</v>
      </c>
      <c r="AA141" s="11"/>
    </row>
    <row r="142" spans="1:50" x14ac:dyDescent="0.3">
      <c r="A142" s="31" t="s">
        <v>107</v>
      </c>
      <c r="B142" s="2">
        <v>9.6426525343754517E-3</v>
      </c>
      <c r="C142" s="2">
        <v>5.7056603533748564E-2</v>
      </c>
      <c r="D142" s="2">
        <v>6.7370361152797459E-2</v>
      </c>
      <c r="E142" s="2">
        <v>2.7665475766897366E-3</v>
      </c>
      <c r="F142" s="2">
        <v>74.665762061797395</v>
      </c>
      <c r="G142" s="2">
        <v>9.7435066693565928E-2</v>
      </c>
      <c r="H142" s="2">
        <v>0.10163600462321909</v>
      </c>
      <c r="I142" s="2">
        <v>2.1365368675400682</v>
      </c>
      <c r="J142" s="2">
        <v>1.1234865934796452E-2</v>
      </c>
      <c r="M142" s="2">
        <v>8.1942658816832187E-2</v>
      </c>
      <c r="N142" s="2">
        <v>10.536785685676662</v>
      </c>
      <c r="O142" s="2">
        <v>6.9820017559262273E-2</v>
      </c>
      <c r="P142" s="9">
        <f t="shared" si="30"/>
        <v>87.837989393439415</v>
      </c>
      <c r="AA142" s="11"/>
    </row>
    <row r="143" spans="1:50" x14ac:dyDescent="0.3">
      <c r="A143" s="32" t="s">
        <v>21</v>
      </c>
      <c r="B143" s="12">
        <f t="shared" ref="B143:P143" si="53">AVERAGE(B140:B142)</f>
        <v>8.7079056111581555E-3</v>
      </c>
      <c r="C143" s="12">
        <f t="shared" si="53"/>
        <v>5.7186547180204217E-2</v>
      </c>
      <c r="D143" s="12">
        <f t="shared" si="53"/>
        <v>6.8445895893789216E-2</v>
      </c>
      <c r="E143" s="12">
        <f t="shared" si="53"/>
        <v>-5.4306567167953578E-5</v>
      </c>
      <c r="F143" s="12">
        <f t="shared" si="53"/>
        <v>74.725429168240979</v>
      </c>
      <c r="G143" s="12">
        <f t="shared" si="53"/>
        <v>9.8803649069482288E-2</v>
      </c>
      <c r="H143" s="12">
        <f t="shared" si="53"/>
        <v>0.11005719415949168</v>
      </c>
      <c r="I143" s="12">
        <f t="shared" si="53"/>
        <v>2.1339221226381988</v>
      </c>
      <c r="J143" s="12">
        <f t="shared" si="53"/>
        <v>1.412879316973416E-2</v>
      </c>
      <c r="K143" s="12" t="e">
        <f t="shared" si="53"/>
        <v>#DIV/0!</v>
      </c>
      <c r="L143" s="12" t="e">
        <f t="shared" si="53"/>
        <v>#DIV/0!</v>
      </c>
      <c r="M143" s="12">
        <f t="shared" si="53"/>
        <v>8.522489538976559E-2</v>
      </c>
      <c r="N143" s="12">
        <f t="shared" si="53"/>
        <v>10.587371428522582</v>
      </c>
      <c r="O143" s="12">
        <f t="shared" si="53"/>
        <v>7.8765583845478257E-2</v>
      </c>
      <c r="P143" s="14">
        <f t="shared" si="53"/>
        <v>87.967988877153701</v>
      </c>
      <c r="Q143" s="24"/>
      <c r="R143" s="24"/>
      <c r="S143" s="24"/>
      <c r="T143" s="24"/>
      <c r="U143" s="24"/>
      <c r="V143" s="24"/>
      <c r="W143" s="24"/>
      <c r="X143" s="24"/>
      <c r="Y143" s="24"/>
      <c r="AA143" s="11"/>
    </row>
    <row r="144" spans="1:50" x14ac:dyDescent="0.3">
      <c r="A144" s="31" t="s">
        <v>108</v>
      </c>
      <c r="B144" s="2">
        <v>5.302961365584348E-2</v>
      </c>
      <c r="C144" s="2">
        <v>0.60423592220668654</v>
      </c>
      <c r="D144" s="2">
        <v>6.690583058373098E-2</v>
      </c>
      <c r="E144" s="2">
        <v>-1.179403778351687E-2</v>
      </c>
      <c r="F144" s="2">
        <v>72.8614556345767</v>
      </c>
      <c r="G144" s="2">
        <v>8.4848385655060157E-2</v>
      </c>
      <c r="H144" s="2">
        <v>0.11473347682825134</v>
      </c>
      <c r="I144" s="2">
        <v>2.5245188684203792</v>
      </c>
      <c r="J144" s="2">
        <v>1.3196305505143122E-2</v>
      </c>
      <c r="M144" s="2">
        <v>0.11037787665165126</v>
      </c>
      <c r="N144" s="2">
        <v>12.555504360866765</v>
      </c>
      <c r="O144" s="2">
        <v>8.956892010535536E-2</v>
      </c>
      <c r="P144" s="9">
        <f t="shared" ref="P144:P207" si="54">SUM(B144:O144)</f>
        <v>89.06658115727204</v>
      </c>
      <c r="Q144" s="24"/>
      <c r="R144" s="24"/>
      <c r="S144" s="24"/>
      <c r="T144" s="24"/>
      <c r="U144" s="24"/>
      <c r="V144" s="24"/>
      <c r="W144" s="24"/>
      <c r="X144" s="24"/>
      <c r="Y144" s="24"/>
      <c r="AA144" s="11"/>
    </row>
    <row r="145" spans="1:50" x14ac:dyDescent="0.3">
      <c r="A145" s="31" t="s">
        <v>109</v>
      </c>
      <c r="B145" s="2">
        <v>4.9784256360628373E-2</v>
      </c>
      <c r="C145" s="2">
        <v>0.62671426210753822</v>
      </c>
      <c r="D145" s="2">
        <v>6.5625232798736902E-2</v>
      </c>
      <c r="E145" s="2">
        <v>-1.3610999717354617E-2</v>
      </c>
      <c r="F145" s="2">
        <v>72.774741580966435</v>
      </c>
      <c r="G145" s="2">
        <v>8.6747293701644107E-2</v>
      </c>
      <c r="H145" s="2">
        <v>0.11691638886242339</v>
      </c>
      <c r="I145" s="2">
        <v>2.5141752452056321</v>
      </c>
      <c r="J145" s="2">
        <v>1.9273552698512306E-2</v>
      </c>
      <c r="M145" s="2">
        <v>0.1174298106746864</v>
      </c>
      <c r="N145" s="2">
        <v>12.619450918235348</v>
      </c>
      <c r="O145" s="2">
        <v>8.278402107111478E-2</v>
      </c>
      <c r="P145" s="9">
        <f t="shared" si="54"/>
        <v>89.060031562965349</v>
      </c>
      <c r="Q145" s="29"/>
      <c r="R145" s="29"/>
      <c r="S145" s="29"/>
      <c r="T145" s="29"/>
      <c r="U145" s="29"/>
      <c r="V145" s="29"/>
      <c r="W145" s="29"/>
      <c r="X145" s="29"/>
      <c r="Y145" s="29"/>
      <c r="Z145" s="21"/>
      <c r="AA145" s="22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</row>
    <row r="146" spans="1:50" x14ac:dyDescent="0.3">
      <c r="A146" s="31" t="s">
        <v>110</v>
      </c>
      <c r="B146" s="2">
        <v>5.3187155272116059E-2</v>
      </c>
      <c r="C146" s="2">
        <v>0.65919061904156639</v>
      </c>
      <c r="D146" s="2">
        <v>6.354112267806028E-2</v>
      </c>
      <c r="E146" s="2">
        <v>-1.209271645757239E-2</v>
      </c>
      <c r="F146" s="2">
        <v>72.650438178428786</v>
      </c>
      <c r="G146" s="2">
        <v>8.2526072435927078E-2</v>
      </c>
      <c r="H146" s="2">
        <v>0.1208165250301441</v>
      </c>
      <c r="I146" s="2">
        <v>2.5332859542678232</v>
      </c>
      <c r="J146" s="2">
        <v>1.4771888110831429E-2</v>
      </c>
      <c r="M146" s="2">
        <v>0.12597662472103774</v>
      </c>
      <c r="N146" s="2">
        <v>12.623667683974871</v>
      </c>
      <c r="O146" s="2">
        <v>7.8604038630377293E-2</v>
      </c>
      <c r="P146" s="9">
        <f t="shared" si="54"/>
        <v>88.993913146133963</v>
      </c>
      <c r="Q146" s="24"/>
      <c r="R146" s="24"/>
      <c r="S146" s="24"/>
      <c r="T146" s="24"/>
      <c r="U146" s="24"/>
      <c r="V146" s="24"/>
      <c r="W146" s="24"/>
      <c r="X146" s="24"/>
      <c r="Y146" s="24"/>
      <c r="AA146" s="11"/>
    </row>
    <row r="147" spans="1:50" x14ac:dyDescent="0.3">
      <c r="A147" s="32" t="s">
        <v>21</v>
      </c>
      <c r="B147" s="12">
        <f t="shared" ref="B147:P147" si="55">AVERAGE(B144:B146)</f>
        <v>5.200034176286264E-2</v>
      </c>
      <c r="C147" s="12">
        <f t="shared" si="55"/>
        <v>0.63004693445193038</v>
      </c>
      <c r="D147" s="12">
        <f t="shared" si="55"/>
        <v>6.5357395353509387E-2</v>
      </c>
      <c r="E147" s="12">
        <f t="shared" si="55"/>
        <v>-1.2499251319481292E-2</v>
      </c>
      <c r="F147" s="12">
        <f>AVERAGE(F140:F142)</f>
        <v>74.725429168240979</v>
      </c>
      <c r="G147" s="12">
        <f t="shared" si="55"/>
        <v>8.470725059754379E-2</v>
      </c>
      <c r="H147" s="12">
        <f t="shared" si="55"/>
        <v>0.11748879690693963</v>
      </c>
      <c r="I147" s="12">
        <f t="shared" si="55"/>
        <v>2.5239933559646115</v>
      </c>
      <c r="J147" s="12">
        <f t="shared" si="55"/>
        <v>1.5747248771495619E-2</v>
      </c>
      <c r="K147" s="12" t="e">
        <f t="shared" si="55"/>
        <v>#DIV/0!</v>
      </c>
      <c r="L147" s="12" t="e">
        <f t="shared" si="55"/>
        <v>#DIV/0!</v>
      </c>
      <c r="M147" s="12">
        <f t="shared" si="55"/>
        <v>0.11792810401579179</v>
      </c>
      <c r="N147" s="12">
        <f t="shared" si="55"/>
        <v>12.599540987692329</v>
      </c>
      <c r="O147" s="12">
        <f t="shared" si="55"/>
        <v>8.3652326602282487E-2</v>
      </c>
      <c r="P147" s="14">
        <f t="shared" si="55"/>
        <v>89.040175288790465</v>
      </c>
      <c r="Q147" s="24"/>
      <c r="R147" s="24"/>
      <c r="S147" s="24"/>
      <c r="T147" s="24"/>
      <c r="U147" s="24"/>
      <c r="V147" s="24"/>
      <c r="W147" s="24"/>
      <c r="X147" s="24"/>
      <c r="Y147" s="24"/>
      <c r="AA147" s="11"/>
    </row>
    <row r="148" spans="1:50" x14ac:dyDescent="0.3">
      <c r="A148" s="36" t="s">
        <v>26</v>
      </c>
      <c r="B148" s="15">
        <f>AVERAGE(B143,B147)</f>
        <v>3.0354123687010397E-2</v>
      </c>
      <c r="C148" s="15">
        <f t="shared" ref="C148:P148" si="56">AVERAGE(C143,C147)</f>
        <v>0.3436167408160673</v>
      </c>
      <c r="D148" s="15">
        <f t="shared" si="56"/>
        <v>6.6901645623649308E-2</v>
      </c>
      <c r="E148" s="15">
        <f t="shared" si="56"/>
        <v>-6.2767789433246226E-3</v>
      </c>
      <c r="F148" s="15">
        <f t="shared" si="56"/>
        <v>74.725429168240979</v>
      </c>
      <c r="G148" s="15">
        <f t="shared" si="56"/>
        <v>9.1755449833513039E-2</v>
      </c>
      <c r="H148" s="15">
        <f t="shared" si="56"/>
        <v>0.11377299553321565</v>
      </c>
      <c r="I148" s="15">
        <f t="shared" si="56"/>
        <v>2.3289577393014049</v>
      </c>
      <c r="J148" s="15">
        <f t="shared" si="56"/>
        <v>1.493802097061489E-2</v>
      </c>
      <c r="K148" s="15" t="e">
        <f t="shared" si="56"/>
        <v>#DIV/0!</v>
      </c>
      <c r="L148" s="15" t="e">
        <f t="shared" si="56"/>
        <v>#DIV/0!</v>
      </c>
      <c r="M148" s="15">
        <f t="shared" si="56"/>
        <v>0.10157649970277868</v>
      </c>
      <c r="N148" s="15">
        <f t="shared" si="56"/>
        <v>11.593456208107455</v>
      </c>
      <c r="O148" s="15">
        <f t="shared" si="56"/>
        <v>8.1208955223880372E-2</v>
      </c>
      <c r="P148" s="16">
        <f t="shared" si="56"/>
        <v>88.504082082972076</v>
      </c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8"/>
    </row>
    <row r="149" spans="1:50" x14ac:dyDescent="0.3">
      <c r="A149" s="30" t="s">
        <v>111</v>
      </c>
      <c r="B149" s="5">
        <v>1.9158166157239174E-2</v>
      </c>
      <c r="C149" s="5">
        <v>0.21173062793949418</v>
      </c>
      <c r="D149" s="5">
        <v>5.6522944621082968E-2</v>
      </c>
      <c r="E149" s="5">
        <v>-1.4133687396951778E-2</v>
      </c>
      <c r="F149" s="5">
        <v>79.797536879735929</v>
      </c>
      <c r="G149" s="5">
        <v>0.10628808393777489</v>
      </c>
      <c r="H149" s="5">
        <v>0.15096981659550726</v>
      </c>
      <c r="I149" s="5">
        <v>3.4570599472458809</v>
      </c>
      <c r="J149" s="5">
        <v>3.7183746808071232E-2</v>
      </c>
      <c r="K149" s="5"/>
      <c r="L149" s="5"/>
      <c r="M149" s="5">
        <v>0.21336211130141317</v>
      </c>
      <c r="N149" s="5">
        <v>15.670721142587873</v>
      </c>
      <c r="O149" s="5">
        <v>8.7751536435469485E-2</v>
      </c>
      <c r="P149" s="6">
        <f t="shared" si="54"/>
        <v>99.794151315968762</v>
      </c>
      <c r="Q149" s="28"/>
      <c r="R149" s="28"/>
      <c r="S149" s="28"/>
      <c r="T149" s="28"/>
      <c r="U149" s="28"/>
      <c r="V149" s="28"/>
      <c r="W149" s="28"/>
      <c r="X149" s="28"/>
      <c r="Y149" s="28"/>
      <c r="Z149" s="7"/>
      <c r="AA149" s="8"/>
    </row>
    <row r="150" spans="1:50" x14ac:dyDescent="0.3">
      <c r="A150" s="31" t="s">
        <v>112</v>
      </c>
      <c r="B150" s="2">
        <v>2.2466540098963317E-2</v>
      </c>
      <c r="C150" s="2">
        <v>0.21384030125842135</v>
      </c>
      <c r="D150" s="2">
        <v>5.7677993603626639E-2</v>
      </c>
      <c r="E150" s="2">
        <v>-1.104734109837807E-2</v>
      </c>
      <c r="F150" s="2">
        <v>79.817482879936904</v>
      </c>
      <c r="G150" s="2">
        <v>0.11117648911175114</v>
      </c>
      <c r="H150" s="2">
        <v>0.13830892679730941</v>
      </c>
      <c r="I150" s="2">
        <v>3.478862305471762</v>
      </c>
      <c r="J150" s="2">
        <v>4.2521434819178562E-2</v>
      </c>
      <c r="M150" s="2">
        <v>0.21771676180411689</v>
      </c>
      <c r="N150" s="2">
        <v>15.719051765294708</v>
      </c>
      <c r="O150" s="2">
        <v>7.1516242317822415E-2</v>
      </c>
      <c r="P150" s="9">
        <f t="shared" si="54"/>
        <v>99.879574299416191</v>
      </c>
      <c r="Q150" s="24"/>
      <c r="R150" s="24"/>
      <c r="S150" s="24"/>
      <c r="T150" s="24"/>
      <c r="U150" s="24"/>
      <c r="V150" s="24"/>
      <c r="W150" s="24"/>
      <c r="X150" s="24"/>
      <c r="Y150" s="24"/>
      <c r="AA150" s="11"/>
    </row>
    <row r="151" spans="1:50" x14ac:dyDescent="0.3">
      <c r="A151" s="31" t="s">
        <v>113</v>
      </c>
      <c r="B151" s="2">
        <v>2.1489782078073331E-2</v>
      </c>
      <c r="C151" s="2">
        <v>0.21090797000127121</v>
      </c>
      <c r="D151" s="2">
        <v>5.943567683793223E-2</v>
      </c>
      <c r="E151" s="2">
        <v>-5.0737676172676665E-3</v>
      </c>
      <c r="F151" s="2">
        <v>79.845163314073545</v>
      </c>
      <c r="G151" s="2">
        <v>0.10982929083545846</v>
      </c>
      <c r="H151" s="2">
        <v>0.1395604630302347</v>
      </c>
      <c r="I151" s="2">
        <v>3.5067785525123076</v>
      </c>
      <c r="J151" s="2">
        <v>4.0624304742941618E-2</v>
      </c>
      <c r="M151" s="2">
        <v>0.2159619026463109</v>
      </c>
      <c r="N151" s="2">
        <v>15.743981655051446</v>
      </c>
      <c r="O151" s="2">
        <v>8.9871817383669672E-2</v>
      </c>
      <c r="P151" s="9">
        <f t="shared" si="54"/>
        <v>99.978530961575927</v>
      </c>
      <c r="Q151" s="29"/>
      <c r="R151" s="29"/>
      <c r="S151" s="29"/>
      <c r="T151" s="29"/>
      <c r="U151" s="29"/>
      <c r="V151" s="29"/>
      <c r="W151" s="29"/>
      <c r="X151" s="29"/>
      <c r="Y151" s="29"/>
      <c r="Z151" s="21"/>
      <c r="AA151" s="22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</row>
    <row r="152" spans="1:50" x14ac:dyDescent="0.3">
      <c r="A152" s="32" t="s">
        <v>21</v>
      </c>
      <c r="B152" s="12">
        <f t="shared" ref="B152:P152" si="57">AVERAGE(B149:B151)</f>
        <v>2.1038162778091941E-2</v>
      </c>
      <c r="C152" s="12">
        <f t="shared" si="57"/>
        <v>0.2121596330663956</v>
      </c>
      <c r="D152" s="12">
        <f t="shared" si="57"/>
        <v>5.7878871687547274E-2</v>
      </c>
      <c r="E152" s="12">
        <f t="shared" si="57"/>
        <v>-1.0084932037532504E-2</v>
      </c>
      <c r="F152" s="12">
        <f t="shared" si="57"/>
        <v>79.820061024582131</v>
      </c>
      <c r="G152" s="12">
        <f t="shared" si="57"/>
        <v>0.10909795462832816</v>
      </c>
      <c r="H152" s="12">
        <f t="shared" si="57"/>
        <v>0.14294640214101714</v>
      </c>
      <c r="I152" s="12">
        <f t="shared" si="57"/>
        <v>3.4809002684099837</v>
      </c>
      <c r="J152" s="12">
        <f t="shared" si="57"/>
        <v>4.0109828790063806E-2</v>
      </c>
      <c r="K152" s="12" t="e">
        <f t="shared" si="57"/>
        <v>#DIV/0!</v>
      </c>
      <c r="L152" s="12" t="e">
        <f t="shared" si="57"/>
        <v>#DIV/0!</v>
      </c>
      <c r="M152" s="12">
        <f t="shared" si="57"/>
        <v>0.21568025858394699</v>
      </c>
      <c r="N152" s="12">
        <f t="shared" si="57"/>
        <v>15.71125152097801</v>
      </c>
      <c r="O152" s="12">
        <f t="shared" si="57"/>
        <v>8.3046532045653862E-2</v>
      </c>
      <c r="P152" s="14">
        <f t="shared" si="57"/>
        <v>99.884085525653632</v>
      </c>
      <c r="Q152" s="24"/>
      <c r="R152" s="24"/>
      <c r="S152" s="24"/>
      <c r="T152" s="24"/>
      <c r="U152" s="24"/>
      <c r="V152" s="24"/>
      <c r="W152" s="24"/>
      <c r="X152" s="24"/>
      <c r="Y152" s="24"/>
      <c r="AA152" s="11"/>
    </row>
    <row r="153" spans="1:50" x14ac:dyDescent="0.3">
      <c r="A153" s="31" t="s">
        <v>114</v>
      </c>
      <c r="B153" s="2">
        <v>6.8384117647235614E-3</v>
      </c>
      <c r="C153" s="2">
        <v>0.22681651201220296</v>
      </c>
      <c r="D153" s="2">
        <v>4.3880180214327776E-2</v>
      </c>
      <c r="E153" s="2">
        <v>-7.3138576726840682E-3</v>
      </c>
      <c r="F153" s="2">
        <v>79.607455431332738</v>
      </c>
      <c r="G153" s="2">
        <v>0.10746848623700274</v>
      </c>
      <c r="H153" s="2">
        <v>0.15516100770111757</v>
      </c>
      <c r="I153" s="2">
        <v>3.3222467762759731</v>
      </c>
      <c r="J153" s="2">
        <v>3.8019770231497683E-2</v>
      </c>
      <c r="M153" s="2">
        <v>0.20579021900939848</v>
      </c>
      <c r="N153" s="2">
        <v>15.099279877754995</v>
      </c>
      <c r="O153" s="2">
        <v>8.6297629499560796E-2</v>
      </c>
      <c r="P153" s="9">
        <f t="shared" si="54"/>
        <v>98.891940444360841</v>
      </c>
      <c r="Q153" s="24"/>
      <c r="R153" s="24"/>
      <c r="S153" s="24"/>
      <c r="T153" s="24"/>
      <c r="U153" s="24"/>
      <c r="V153" s="24"/>
      <c r="W153" s="24"/>
      <c r="X153" s="24"/>
      <c r="Y153" s="24"/>
      <c r="AA153" s="11"/>
    </row>
    <row r="154" spans="1:50" x14ac:dyDescent="0.3">
      <c r="A154" s="31" t="s">
        <v>115</v>
      </c>
      <c r="B154" s="2">
        <v>6.649361825196467E-3</v>
      </c>
      <c r="C154" s="2">
        <v>0.2272866022626161</v>
      </c>
      <c r="D154" s="2">
        <v>5.1551212044047161E-2</v>
      </c>
      <c r="E154" s="2">
        <v>-1.216738612608627E-2</v>
      </c>
      <c r="F154" s="2">
        <v>79.632431023430172</v>
      </c>
      <c r="G154" s="2">
        <v>0.10654469313325921</v>
      </c>
      <c r="H154" s="2">
        <v>0.16063284053344215</v>
      </c>
      <c r="I154" s="2">
        <v>3.3352051443925901</v>
      </c>
      <c r="J154" s="2">
        <v>3.9498888596021402E-2</v>
      </c>
      <c r="M154" s="2">
        <v>0.19379868143105763</v>
      </c>
      <c r="N154" s="2">
        <v>15.148861628758171</v>
      </c>
      <c r="O154" s="2">
        <v>7.7210711150131464E-2</v>
      </c>
      <c r="P154" s="9">
        <f t="shared" si="54"/>
        <v>98.967503401430605</v>
      </c>
      <c r="Q154" s="24"/>
      <c r="R154" s="24"/>
      <c r="S154" s="24"/>
      <c r="T154" s="24"/>
      <c r="U154" s="24"/>
      <c r="V154" s="24"/>
      <c r="W154" s="24"/>
      <c r="X154" s="24"/>
      <c r="Y154" s="24"/>
      <c r="AA154" s="11"/>
    </row>
    <row r="155" spans="1:50" x14ac:dyDescent="0.3">
      <c r="A155" s="31" t="s">
        <v>116</v>
      </c>
      <c r="B155" s="2">
        <v>8.4768445739583746E-3</v>
      </c>
      <c r="C155" s="2">
        <v>0.22695123299860184</v>
      </c>
      <c r="D155" s="2">
        <v>6.354112267806028E-2</v>
      </c>
      <c r="E155" s="2">
        <v>-1.4307916623484164E-2</v>
      </c>
      <c r="F155" s="2">
        <v>79.641955426362401</v>
      </c>
      <c r="G155" s="2">
        <v>0.10980362991591003</v>
      </c>
      <c r="H155" s="2">
        <v>0.16287396355519212</v>
      </c>
      <c r="I155" s="2">
        <v>3.3470099485819116</v>
      </c>
      <c r="J155" s="2">
        <v>3.8373472449101179E-2</v>
      </c>
      <c r="M155" s="2">
        <v>0.20566022944215359</v>
      </c>
      <c r="N155" s="2">
        <v>15.17680349404314</v>
      </c>
      <c r="O155" s="2">
        <v>6.9032484635645056E-2</v>
      </c>
      <c r="P155" s="9">
        <f t="shared" si="54"/>
        <v>99.036173932612584</v>
      </c>
      <c r="Q155" s="29"/>
      <c r="R155" s="29"/>
      <c r="S155" s="29"/>
      <c r="T155" s="29"/>
      <c r="U155" s="29"/>
      <c r="V155" s="29"/>
      <c r="W155" s="29"/>
      <c r="X155" s="29"/>
      <c r="Y155" s="29"/>
      <c r="Z155" s="21"/>
      <c r="AA155" s="22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</row>
    <row r="156" spans="1:50" x14ac:dyDescent="0.3">
      <c r="A156" s="32" t="s">
        <v>21</v>
      </c>
      <c r="B156" s="12">
        <f t="shared" ref="B156:P156" si="58">AVERAGE(B153:B155)</f>
        <v>7.3215393879594677E-3</v>
      </c>
      <c r="C156" s="12">
        <f t="shared" si="58"/>
        <v>0.22701811575780698</v>
      </c>
      <c r="D156" s="12">
        <f t="shared" si="58"/>
        <v>5.2990838312145072E-2</v>
      </c>
      <c r="E156" s="12">
        <f t="shared" si="58"/>
        <v>-1.1263053474084834E-2</v>
      </c>
      <c r="F156" s="12">
        <f t="shared" si="58"/>
        <v>79.62728062704177</v>
      </c>
      <c r="G156" s="12">
        <f t="shared" si="58"/>
        <v>0.10793893642872399</v>
      </c>
      <c r="H156" s="12">
        <f t="shared" si="58"/>
        <v>0.1595559372632506</v>
      </c>
      <c r="I156" s="12">
        <f t="shared" si="58"/>
        <v>3.3348206230834916</v>
      </c>
      <c r="J156" s="12">
        <f t="shared" si="58"/>
        <v>3.8630710425540088E-2</v>
      </c>
      <c r="K156" s="12" t="e">
        <f t="shared" si="58"/>
        <v>#DIV/0!</v>
      </c>
      <c r="L156" s="12" t="e">
        <f t="shared" si="58"/>
        <v>#DIV/0!</v>
      </c>
      <c r="M156" s="12">
        <f t="shared" si="58"/>
        <v>0.20174970996086991</v>
      </c>
      <c r="N156" s="12">
        <f t="shared" si="58"/>
        <v>15.141648333518768</v>
      </c>
      <c r="O156" s="12">
        <f t="shared" si="58"/>
        <v>7.7513608428445777E-2</v>
      </c>
      <c r="P156" s="14">
        <f t="shared" si="58"/>
        <v>98.965205926134672</v>
      </c>
      <c r="Q156" s="24"/>
      <c r="R156" s="24"/>
      <c r="S156" s="24"/>
      <c r="T156" s="24"/>
      <c r="U156" s="24"/>
      <c r="V156" s="24"/>
      <c r="W156" s="24"/>
      <c r="X156" s="24"/>
      <c r="Y156" s="24"/>
      <c r="AA156" s="11"/>
    </row>
    <row r="157" spans="1:50" x14ac:dyDescent="0.3">
      <c r="A157" s="36" t="s">
        <v>26</v>
      </c>
      <c r="B157" s="15">
        <f>AVERAGE(B152,B156)</f>
        <v>1.4179851083025705E-2</v>
      </c>
      <c r="C157" s="15">
        <f t="shared" ref="C157:P157" si="59">AVERAGE(C152,C156)</f>
        <v>0.21958887441210129</v>
      </c>
      <c r="D157" s="15">
        <f t="shared" si="59"/>
        <v>5.543485499984617E-2</v>
      </c>
      <c r="E157" s="15">
        <f t="shared" si="59"/>
        <v>-1.0673992755808669E-2</v>
      </c>
      <c r="F157" s="15">
        <f t="shared" si="59"/>
        <v>79.723670825811951</v>
      </c>
      <c r="G157" s="15">
        <f t="shared" si="59"/>
        <v>0.10851844552852608</v>
      </c>
      <c r="H157" s="15">
        <f t="shared" si="59"/>
        <v>0.15125116970213387</v>
      </c>
      <c r="I157" s="15">
        <f t="shared" si="59"/>
        <v>3.4078604457467376</v>
      </c>
      <c r="J157" s="15">
        <f t="shared" si="59"/>
        <v>3.9370269607801947E-2</v>
      </c>
      <c r="K157" s="15" t="e">
        <f t="shared" si="59"/>
        <v>#DIV/0!</v>
      </c>
      <c r="L157" s="15" t="e">
        <f t="shared" si="59"/>
        <v>#DIV/0!</v>
      </c>
      <c r="M157" s="15">
        <f t="shared" si="59"/>
        <v>0.20871498427240845</v>
      </c>
      <c r="N157" s="15">
        <f t="shared" si="59"/>
        <v>15.426449927248388</v>
      </c>
      <c r="O157" s="15">
        <f t="shared" si="59"/>
        <v>8.0280070237049819E-2</v>
      </c>
      <c r="P157" s="16">
        <f t="shared" si="59"/>
        <v>99.424645725894152</v>
      </c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8"/>
    </row>
    <row r="158" spans="1:50" x14ac:dyDescent="0.3">
      <c r="A158" s="30" t="s">
        <v>117</v>
      </c>
      <c r="B158" s="5">
        <v>1.348666797142636E-2</v>
      </c>
      <c r="C158" s="5">
        <v>0.12179147070039409</v>
      </c>
      <c r="D158" s="5">
        <v>5.6522944621082968E-2</v>
      </c>
      <c r="E158" s="5">
        <v>-7.0151789986285474E-3</v>
      </c>
      <c r="F158" s="5">
        <v>78.399893729823475</v>
      </c>
      <c r="G158" s="5">
        <v>8.9133759219648265E-2</v>
      </c>
      <c r="H158" s="5">
        <v>6.9503539480206628E-2</v>
      </c>
      <c r="I158" s="5">
        <v>1.5985531039804608</v>
      </c>
      <c r="J158" s="5">
        <v>1.4450340640282795E-2</v>
      </c>
      <c r="K158" s="5"/>
      <c r="L158" s="5"/>
      <c r="M158" s="5">
        <v>2.0945054387168854E-2</v>
      </c>
      <c r="N158" s="5">
        <v>6.5575026320338319</v>
      </c>
      <c r="O158" s="5">
        <v>7.3818261633011181E-2</v>
      </c>
      <c r="P158" s="6">
        <f t="shared" si="54"/>
        <v>87.008586325492359</v>
      </c>
      <c r="Q158" s="28"/>
      <c r="R158" s="28"/>
      <c r="S158" s="28"/>
      <c r="T158" s="28"/>
      <c r="U158" s="28"/>
      <c r="V158" s="28"/>
      <c r="W158" s="28"/>
      <c r="X158" s="28"/>
      <c r="Y158" s="28"/>
      <c r="Z158" s="7"/>
      <c r="AA158" s="8"/>
    </row>
    <row r="159" spans="1:50" x14ac:dyDescent="0.3">
      <c r="A159" s="31" t="s">
        <v>118</v>
      </c>
      <c r="B159" s="2">
        <v>1.4400409345807313E-2</v>
      </c>
      <c r="C159" s="2">
        <v>0.121017541629592</v>
      </c>
      <c r="D159" s="2">
        <v>5.7677993603626639E-2</v>
      </c>
      <c r="E159" s="2">
        <v>-6.2187025344804941E-3</v>
      </c>
      <c r="F159" s="2">
        <v>78.430460212737273</v>
      </c>
      <c r="G159" s="2">
        <v>9.1802494852685157E-2</v>
      </c>
      <c r="H159" s="2">
        <v>7.8846402986462977E-2</v>
      </c>
      <c r="I159" s="2">
        <v>1.5861715178274916</v>
      </c>
      <c r="J159" s="2">
        <v>1.9016314722073401E-2</v>
      </c>
      <c r="M159" s="2">
        <v>2.1789986574260622E-2</v>
      </c>
      <c r="N159" s="2">
        <v>6.5732112428656801</v>
      </c>
      <c r="O159" s="2">
        <v>6.6972783143107742E-2</v>
      </c>
      <c r="P159" s="9">
        <f t="shared" si="54"/>
        <v>87.055148197753596</v>
      </c>
      <c r="Q159" s="24"/>
      <c r="R159" s="24"/>
      <c r="S159" s="24"/>
      <c r="T159" s="24"/>
      <c r="U159" s="24"/>
      <c r="V159" s="24"/>
      <c r="W159" s="24"/>
      <c r="X159" s="24"/>
      <c r="Y159" s="24"/>
      <c r="AA159" s="11"/>
    </row>
    <row r="160" spans="1:50" x14ac:dyDescent="0.3">
      <c r="A160" s="31" t="s">
        <v>119</v>
      </c>
      <c r="B160" s="2">
        <v>9.6426525343754517E-3</v>
      </c>
      <c r="C160" s="2">
        <v>0.12219563365959073</v>
      </c>
      <c r="D160" s="2">
        <v>5.943567683793223E-2</v>
      </c>
      <c r="E160" s="2">
        <v>-8.857030821970922E-3</v>
      </c>
      <c r="F160" s="2">
        <v>78.429465785516967</v>
      </c>
      <c r="G160" s="2">
        <v>9.1648529335394566E-2</v>
      </c>
      <c r="H160" s="2">
        <v>6.5312348374596305E-2</v>
      </c>
      <c r="I160" s="2">
        <v>1.5919777895948777</v>
      </c>
      <c r="J160" s="2">
        <v>1.2199508346442355E-2</v>
      </c>
      <c r="M160" s="2">
        <v>2.4064804001046148E-2</v>
      </c>
      <c r="N160" s="2">
        <v>6.5391527503541518</v>
      </c>
      <c r="O160" s="2">
        <v>7.399999999999976E-2</v>
      </c>
      <c r="P160" s="9">
        <f t="shared" si="54"/>
        <v>87.0102384477334</v>
      </c>
      <c r="Q160" s="24"/>
      <c r="R160" s="24"/>
      <c r="S160" s="24"/>
      <c r="T160" s="24"/>
      <c r="U160" s="24"/>
      <c r="V160" s="24"/>
      <c r="W160" s="24"/>
      <c r="X160" s="24"/>
      <c r="Y160" s="24"/>
      <c r="AA160" s="11"/>
    </row>
    <row r="161" spans="1:27" x14ac:dyDescent="0.3">
      <c r="A161" s="32" t="s">
        <v>21</v>
      </c>
      <c r="B161" s="12">
        <f t="shared" ref="B161:P161" si="60">AVERAGE(B158:B160)</f>
        <v>1.2509909950536377E-2</v>
      </c>
      <c r="C161" s="12">
        <f t="shared" si="60"/>
        <v>0.12166821532985894</v>
      </c>
      <c r="D161" s="12">
        <f t="shared" si="60"/>
        <v>5.7878871687547274E-2</v>
      </c>
      <c r="E161" s="12">
        <f t="shared" si="60"/>
        <v>-7.3636374516933209E-3</v>
      </c>
      <c r="F161" s="12">
        <f t="shared" si="60"/>
        <v>78.419939909359243</v>
      </c>
      <c r="G161" s="12">
        <f t="shared" si="60"/>
        <v>9.0861594469242676E-2</v>
      </c>
      <c r="H161" s="12">
        <f t="shared" si="60"/>
        <v>7.1220763613755303E-2</v>
      </c>
      <c r="I161" s="12">
        <f t="shared" si="60"/>
        <v>1.5922341371342768</v>
      </c>
      <c r="J161" s="12">
        <f t="shared" si="60"/>
        <v>1.5222054569599519E-2</v>
      </c>
      <c r="K161" s="12" t="e">
        <f t="shared" si="60"/>
        <v>#DIV/0!</v>
      </c>
      <c r="L161" s="12" t="e">
        <f t="shared" si="60"/>
        <v>#DIV/0!</v>
      </c>
      <c r="M161" s="12">
        <f t="shared" si="60"/>
        <v>2.2266614987491874E-2</v>
      </c>
      <c r="N161" s="12">
        <f t="shared" si="60"/>
        <v>6.5566222084178882</v>
      </c>
      <c r="O161" s="12">
        <f t="shared" si="60"/>
        <v>7.159701492537289E-2</v>
      </c>
      <c r="P161" s="14">
        <f t="shared" si="60"/>
        <v>87.024657656993114</v>
      </c>
      <c r="Q161" s="24"/>
      <c r="R161" s="24"/>
      <c r="S161" s="24"/>
      <c r="T161" s="24"/>
      <c r="U161" s="24"/>
      <c r="V161" s="24"/>
      <c r="W161" s="24"/>
      <c r="X161" s="24"/>
      <c r="Y161" s="24"/>
      <c r="AA161" s="11"/>
    </row>
    <row r="162" spans="1:27" x14ac:dyDescent="0.3">
      <c r="A162" s="31" t="s">
        <v>120</v>
      </c>
      <c r="B162" s="2">
        <v>6.6178535019419515E-3</v>
      </c>
      <c r="C162" s="2">
        <v>6.3786920045760767E-2</v>
      </c>
      <c r="D162" s="2">
        <v>4.3880180214327776E-2</v>
      </c>
      <c r="E162" s="2">
        <v>1.7152903710363956E-2</v>
      </c>
      <c r="F162" s="2">
        <v>78.988055443704582</v>
      </c>
      <c r="G162" s="2">
        <v>-1.6032523036064112E-3</v>
      </c>
      <c r="H162" s="2">
        <v>3.0269333852687791E-2</v>
      </c>
      <c r="I162" s="2">
        <v>0.94009881428031661</v>
      </c>
      <c r="J162" s="2">
        <v>0.34448666441140091</v>
      </c>
      <c r="M162" s="2">
        <v>5.8349552361885153E-2</v>
      </c>
      <c r="N162" s="2">
        <v>5.8626630467136085</v>
      </c>
      <c r="O162" s="2">
        <v>0.50629499561018465</v>
      </c>
      <c r="P162" s="9">
        <f t="shared" si="54"/>
        <v>86.86005245610346</v>
      </c>
      <c r="Q162" s="24"/>
      <c r="R162" s="24"/>
      <c r="S162" s="24"/>
      <c r="T162" s="24"/>
      <c r="U162" s="24"/>
      <c r="V162" s="24"/>
      <c r="W162" s="24"/>
      <c r="X162" s="24"/>
      <c r="Y162" s="24"/>
      <c r="AA162" s="11"/>
    </row>
    <row r="163" spans="1:27" x14ac:dyDescent="0.3">
      <c r="A163" s="31" t="s">
        <v>121</v>
      </c>
      <c r="B163" s="2">
        <v>1.0713935525028985E-2</v>
      </c>
      <c r="C163" s="2">
        <v>6.3566206940383882E-2</v>
      </c>
      <c r="D163" s="2">
        <v>5.1551212044047161E-2</v>
      </c>
      <c r="E163" s="2">
        <v>-4.5013001586612532E-3</v>
      </c>
      <c r="F163" s="2">
        <v>80.71686053668347</v>
      </c>
      <c r="G163" s="2">
        <v>9.7396575314243283E-2</v>
      </c>
      <c r="H163" s="2">
        <v>6.810647577833652E-2</v>
      </c>
      <c r="I163" s="2">
        <v>1.2882444075380313</v>
      </c>
      <c r="J163" s="2">
        <v>1.7087029898781594E-2</v>
      </c>
      <c r="M163" s="2">
        <v>3.0011826702499741E-2</v>
      </c>
      <c r="N163" s="2">
        <v>7.3856105499569882</v>
      </c>
      <c r="O163" s="2">
        <v>7.0789288849868057E-2</v>
      </c>
      <c r="P163" s="9">
        <f t="shared" si="54"/>
        <v>89.795436745073019</v>
      </c>
      <c r="Q163" s="24"/>
      <c r="R163" s="24"/>
      <c r="S163" s="24"/>
      <c r="T163" s="24"/>
      <c r="U163" s="24"/>
      <c r="V163" s="24"/>
      <c r="W163" s="24"/>
      <c r="X163" s="24"/>
      <c r="Y163" s="24"/>
      <c r="AA163" s="11"/>
    </row>
    <row r="164" spans="1:27" x14ac:dyDescent="0.3">
      <c r="A164" s="31" t="s">
        <v>122</v>
      </c>
      <c r="B164" s="2">
        <v>1.8916050137646064E-3</v>
      </c>
      <c r="C164" s="2">
        <v>6.4810226261599088E-2</v>
      </c>
      <c r="D164" s="2">
        <v>5.635973117789745E-2</v>
      </c>
      <c r="E164" s="2">
        <v>-3.754603473522453E-3</v>
      </c>
      <c r="F164" s="2">
        <v>80.641584605944942</v>
      </c>
      <c r="G164" s="2">
        <v>9.9783040832247441E-2</v>
      </c>
      <c r="H164" s="2">
        <v>7.4888055831164341E-2</v>
      </c>
      <c r="I164" s="2">
        <v>1.2849375242797847</v>
      </c>
      <c r="J164" s="2">
        <v>1.2424591575826399E-2</v>
      </c>
      <c r="M164" s="2">
        <v>3.2481628480152597E-2</v>
      </c>
      <c r="N164" s="2">
        <v>7.3831082933643044</v>
      </c>
      <c r="O164" s="2">
        <v>7.836172080772584E-2</v>
      </c>
      <c r="P164" s="9">
        <f t="shared" si="54"/>
        <v>89.726876420095877</v>
      </c>
      <c r="Q164" s="24"/>
      <c r="R164" s="24"/>
      <c r="S164" s="24"/>
      <c r="T164" s="24"/>
      <c r="U164" s="24"/>
      <c r="V164" s="24"/>
      <c r="W164" s="24"/>
      <c r="X164" s="24"/>
      <c r="Y164" s="24"/>
      <c r="AA164" s="11"/>
    </row>
    <row r="165" spans="1:27" x14ac:dyDescent="0.3">
      <c r="A165" s="32" t="s">
        <v>21</v>
      </c>
      <c r="B165" s="12">
        <f t="shared" ref="B165:P165" si="61">AVERAGE(B162:B164)</f>
        <v>6.4077980135785135E-3</v>
      </c>
      <c r="C165" s="12">
        <f t="shared" si="61"/>
        <v>6.4054451082581246E-2</v>
      </c>
      <c r="D165" s="12">
        <f t="shared" si="61"/>
        <v>5.0597041145424126E-2</v>
      </c>
      <c r="E165" s="12">
        <f t="shared" si="61"/>
        <v>2.9656666927267497E-3</v>
      </c>
      <c r="F165" s="12">
        <f t="shared" si="61"/>
        <v>80.115500195444326</v>
      </c>
      <c r="G165" s="12">
        <f t="shared" si="61"/>
        <v>6.5192121280961426E-2</v>
      </c>
      <c r="H165" s="12">
        <f t="shared" si="61"/>
        <v>5.7754621820729546E-2</v>
      </c>
      <c r="I165" s="12">
        <f t="shared" si="61"/>
        <v>1.1710935820327109</v>
      </c>
      <c r="J165" s="12">
        <f t="shared" si="61"/>
        <v>0.1246660952953363</v>
      </c>
      <c r="K165" s="12" t="e">
        <f t="shared" si="61"/>
        <v>#DIV/0!</v>
      </c>
      <c r="L165" s="12" t="e">
        <f t="shared" si="61"/>
        <v>#DIV/0!</v>
      </c>
      <c r="M165" s="12">
        <f t="shared" si="61"/>
        <v>4.0281002514845829E-2</v>
      </c>
      <c r="N165" s="12">
        <f t="shared" si="61"/>
        <v>6.8771272966783004</v>
      </c>
      <c r="O165" s="12">
        <f t="shared" si="61"/>
        <v>0.21848200175592616</v>
      </c>
      <c r="P165" s="14">
        <f t="shared" si="61"/>
        <v>88.794121873757447</v>
      </c>
      <c r="Q165" s="24"/>
      <c r="R165" s="24"/>
      <c r="S165" s="24"/>
      <c r="T165" s="24"/>
      <c r="U165" s="24"/>
      <c r="V165" s="24"/>
      <c r="W165" s="24"/>
      <c r="X165" s="24"/>
      <c r="Y165" s="24"/>
      <c r="AA165" s="11"/>
    </row>
    <row r="166" spans="1:27" x14ac:dyDescent="0.3">
      <c r="A166" s="36" t="s">
        <v>26</v>
      </c>
      <c r="B166" s="15">
        <f>AVERAGE(B161,B165)</f>
        <v>9.4588539820574455E-3</v>
      </c>
      <c r="C166" s="15">
        <f t="shared" ref="C166:P166" si="62">AVERAGE(C161,C165)</f>
        <v>9.2861333206220087E-2</v>
      </c>
      <c r="D166" s="15">
        <f t="shared" si="62"/>
        <v>5.4237956416485697E-2</v>
      </c>
      <c r="E166" s="15">
        <f t="shared" si="62"/>
        <v>-2.1989853794832856E-3</v>
      </c>
      <c r="F166" s="15">
        <f t="shared" si="62"/>
        <v>79.267720052401785</v>
      </c>
      <c r="G166" s="15">
        <f t="shared" si="62"/>
        <v>7.8026857875102051E-2</v>
      </c>
      <c r="H166" s="15">
        <f t="shared" si="62"/>
        <v>6.4487692717242417E-2</v>
      </c>
      <c r="I166" s="15">
        <f t="shared" si="62"/>
        <v>1.3816638595834938</v>
      </c>
      <c r="J166" s="15">
        <f t="shared" si="62"/>
        <v>6.9944074932467903E-2</v>
      </c>
      <c r="K166" s="15" t="e">
        <f t="shared" si="62"/>
        <v>#DIV/0!</v>
      </c>
      <c r="L166" s="15" t="e">
        <f t="shared" si="62"/>
        <v>#DIV/0!</v>
      </c>
      <c r="M166" s="15">
        <f t="shared" si="62"/>
        <v>3.127380875116885E-2</v>
      </c>
      <c r="N166" s="15">
        <f t="shared" si="62"/>
        <v>6.7168747525480939</v>
      </c>
      <c r="O166" s="15">
        <f t="shared" si="62"/>
        <v>0.14503950834064952</v>
      </c>
      <c r="P166" s="16">
        <f t="shared" si="62"/>
        <v>87.90938976537528</v>
      </c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8"/>
    </row>
    <row r="167" spans="1:27" x14ac:dyDescent="0.3">
      <c r="A167" s="30" t="s">
        <v>123</v>
      </c>
      <c r="B167" s="5">
        <v>4.3807625508713414E-3</v>
      </c>
      <c r="C167" s="5">
        <v>6.4669772467268336E-2</v>
      </c>
      <c r="D167" s="5">
        <v>5.0207839857827889E-2</v>
      </c>
      <c r="E167" s="5">
        <v>-5.7209047443879607E-3</v>
      </c>
      <c r="F167" s="5">
        <v>68.875137223482227</v>
      </c>
      <c r="G167" s="5">
        <v>2.3621431612501999E-2</v>
      </c>
      <c r="H167" s="5">
        <v>0.21462353151196401</v>
      </c>
      <c r="I167" s="5">
        <v>4.1564657563650078</v>
      </c>
      <c r="J167" s="5">
        <v>3.5318771478889156E-2</v>
      </c>
      <c r="K167" s="5"/>
      <c r="L167" s="5"/>
      <c r="M167" s="5">
        <v>7.6255615249868375E-2</v>
      </c>
      <c r="N167" s="5">
        <v>4.6976309123940965</v>
      </c>
      <c r="O167" s="5">
        <v>1.7528384547849007</v>
      </c>
      <c r="P167" s="6">
        <f t="shared" si="54"/>
        <v>79.945429167011028</v>
      </c>
      <c r="Q167" s="28"/>
      <c r="R167" s="28"/>
      <c r="S167" s="28"/>
      <c r="T167" s="28"/>
      <c r="U167" s="28"/>
      <c r="V167" s="28"/>
      <c r="W167" s="28"/>
      <c r="X167" s="28"/>
      <c r="Y167" s="28"/>
      <c r="Z167" s="7"/>
      <c r="AA167" s="8"/>
    </row>
    <row r="168" spans="1:27" x14ac:dyDescent="0.3">
      <c r="A168" s="31" t="s">
        <v>124</v>
      </c>
      <c r="B168" s="2">
        <v>7.5000865530683893E-3</v>
      </c>
      <c r="C168" s="2">
        <v>6.5240186856489135E-2</v>
      </c>
      <c r="D168" s="2">
        <v>4.9693089767781258E-2</v>
      </c>
      <c r="E168" s="2">
        <v>-8.9068106009801747E-3</v>
      </c>
      <c r="F168" s="2">
        <v>68.882031918876322</v>
      </c>
      <c r="G168" s="2">
        <v>2.3364822417017681E-2</v>
      </c>
      <c r="H168" s="2">
        <v>0.20836585034733748</v>
      </c>
      <c r="I168" s="2">
        <v>4.1856893758564881</v>
      </c>
      <c r="J168" s="2">
        <v>4.1267399684038884E-2</v>
      </c>
      <c r="M168" s="2">
        <v>8.3210057097469842E-2</v>
      </c>
      <c r="N168" s="2">
        <v>4.7191781219422069</v>
      </c>
      <c r="O168" s="2">
        <v>1.7570790166813013</v>
      </c>
      <c r="P168" s="9">
        <f t="shared" si="54"/>
        <v>80.013713115478552</v>
      </c>
      <c r="Q168" s="24"/>
      <c r="R168" s="24"/>
      <c r="S168" s="24"/>
      <c r="T168" s="24"/>
      <c r="U168" s="24"/>
      <c r="V168" s="24"/>
      <c r="W168" s="24"/>
      <c r="X168" s="24"/>
      <c r="Y168" s="24"/>
      <c r="AA168" s="11"/>
    </row>
    <row r="169" spans="1:27" x14ac:dyDescent="0.3">
      <c r="A169" s="31" t="s">
        <v>125</v>
      </c>
      <c r="B169" s="2">
        <v>3.6245627927629664E-3</v>
      </c>
      <c r="C169" s="2">
        <v>6.4526452268971649E-2</v>
      </c>
      <c r="D169" s="2">
        <v>4.9542431204840774E-2</v>
      </c>
      <c r="E169" s="2">
        <v>-6.8658396616007875E-3</v>
      </c>
      <c r="F169" s="2">
        <v>68.876794602182727</v>
      </c>
      <c r="G169" s="2">
        <v>2.4763342532407213E-2</v>
      </c>
      <c r="H169" s="2">
        <v>0.20813300639702581</v>
      </c>
      <c r="I169" s="2">
        <v>4.1655789113906403</v>
      </c>
      <c r="J169" s="2">
        <v>3.9338114860747085E-2</v>
      </c>
      <c r="M169" s="2">
        <v>7.8465437893031453E-2</v>
      </c>
      <c r="N169" s="2">
        <v>4.7258971442744127</v>
      </c>
      <c r="O169" s="2">
        <v>1.7683467954345935</v>
      </c>
      <c r="P169" s="9">
        <f t="shared" si="54"/>
        <v>79.998144961570546</v>
      </c>
      <c r="Q169" s="24"/>
      <c r="R169" s="24"/>
      <c r="S169" s="24"/>
      <c r="T169" s="24"/>
      <c r="U169" s="24"/>
      <c r="V169" s="24"/>
      <c r="W169" s="24"/>
      <c r="X169" s="24"/>
      <c r="Y169" s="24"/>
      <c r="AA169" s="11"/>
    </row>
    <row r="170" spans="1:27" x14ac:dyDescent="0.3">
      <c r="A170" s="32" t="s">
        <v>21</v>
      </c>
      <c r="B170" s="12">
        <f t="shared" ref="B170:P170" si="63">AVERAGE(B167:B169)</f>
        <v>5.1684706322342325E-3</v>
      </c>
      <c r="C170" s="12">
        <f t="shared" si="63"/>
        <v>6.4812137197576378E-2</v>
      </c>
      <c r="D170" s="12">
        <f t="shared" si="63"/>
        <v>4.9814453610149974E-2</v>
      </c>
      <c r="E170" s="12">
        <f t="shared" si="63"/>
        <v>-7.1645183356563074E-3</v>
      </c>
      <c r="F170" s="12">
        <f t="shared" si="63"/>
        <v>68.877987914847097</v>
      </c>
      <c r="G170" s="12">
        <f t="shared" si="63"/>
        <v>2.3916532187308964E-2</v>
      </c>
      <c r="H170" s="12">
        <f t="shared" si="63"/>
        <v>0.21037412941877576</v>
      </c>
      <c r="I170" s="12">
        <f t="shared" si="63"/>
        <v>4.1692446812040451</v>
      </c>
      <c r="J170" s="12">
        <f t="shared" si="63"/>
        <v>3.864142867455838E-2</v>
      </c>
      <c r="K170" s="12" t="e">
        <f t="shared" si="63"/>
        <v>#DIV/0!</v>
      </c>
      <c r="L170" s="12" t="e">
        <f t="shared" si="63"/>
        <v>#DIV/0!</v>
      </c>
      <c r="M170" s="12">
        <f t="shared" si="63"/>
        <v>7.9310370080123219E-2</v>
      </c>
      <c r="N170" s="12">
        <f t="shared" si="63"/>
        <v>4.714235392870239</v>
      </c>
      <c r="O170" s="12">
        <f t="shared" si="63"/>
        <v>1.7594214223002649</v>
      </c>
      <c r="P170" s="14">
        <f t="shared" si="63"/>
        <v>79.985762414686704</v>
      </c>
      <c r="Q170" s="24"/>
      <c r="R170" s="24"/>
      <c r="S170" s="24"/>
      <c r="T170" s="24"/>
      <c r="U170" s="24"/>
      <c r="V170" s="24"/>
      <c r="W170" s="24"/>
      <c r="X170" s="24"/>
      <c r="Y170" s="24"/>
      <c r="AA170" s="11"/>
    </row>
    <row r="171" spans="1:27" x14ac:dyDescent="0.3">
      <c r="A171" s="31" t="s">
        <v>126</v>
      </c>
      <c r="B171" s="2">
        <v>1.2614385486742939E-3</v>
      </c>
      <c r="C171" s="2">
        <v>9.7223522308376775E-2</v>
      </c>
      <c r="D171" s="2">
        <v>5.6573164142063127E-2</v>
      </c>
      <c r="E171" s="2">
        <v>5.8777837647680711E-3</v>
      </c>
      <c r="F171" s="2">
        <v>75.496188344926551</v>
      </c>
      <c r="G171" s="2">
        <v>6.4152854039249946E-2</v>
      </c>
      <c r="H171" s="2">
        <v>0.33037608031066018</v>
      </c>
      <c r="I171" s="2">
        <v>6.9638942862235229</v>
      </c>
      <c r="J171" s="2">
        <v>7.593021700918165E-2</v>
      </c>
      <c r="M171" s="2">
        <v>0.12552166123568062</v>
      </c>
      <c r="N171" s="2">
        <v>5.8716526352132492</v>
      </c>
      <c r="O171" s="2">
        <v>2.6148235294117672</v>
      </c>
      <c r="P171" s="9">
        <f t="shared" si="54"/>
        <v>91.703475517133754</v>
      </c>
      <c r="Q171" s="24"/>
      <c r="R171" s="24"/>
      <c r="S171" s="24"/>
      <c r="T171" s="24"/>
      <c r="U171" s="24"/>
      <c r="V171" s="24"/>
      <c r="W171" s="24"/>
      <c r="X171" s="24"/>
      <c r="Y171" s="24"/>
      <c r="AA171" s="11"/>
    </row>
    <row r="172" spans="1:27" x14ac:dyDescent="0.3">
      <c r="A172" s="31" t="s">
        <v>127</v>
      </c>
      <c r="B172" s="2">
        <v>9.3905859483393271E-3</v>
      </c>
      <c r="C172" s="2">
        <v>9.640946358205163E-2</v>
      </c>
      <c r="D172" s="2">
        <v>5.6435060459367692E-2</v>
      </c>
      <c r="E172" s="2">
        <v>7.4209569140549258E-3</v>
      </c>
      <c r="F172" s="2">
        <v>75.386801350693418</v>
      </c>
      <c r="G172" s="2">
        <v>6.238225059040816E-2</v>
      </c>
      <c r="H172" s="2">
        <v>0.31183588076709229</v>
      </c>
      <c r="I172" s="2">
        <v>6.9593953869070715</v>
      </c>
      <c r="J172" s="2">
        <v>7.5158503079864936E-2</v>
      </c>
      <c r="M172" s="2">
        <v>0.12633409603096118</v>
      </c>
      <c r="N172" s="2">
        <v>5.8307361061143661</v>
      </c>
      <c r="O172" s="2">
        <v>2.6187006145741907</v>
      </c>
      <c r="P172" s="9">
        <f t="shared" si="54"/>
        <v>91.541000255661189</v>
      </c>
      <c r="Q172" s="24"/>
      <c r="R172" s="24"/>
      <c r="S172" s="24"/>
      <c r="T172" s="24"/>
      <c r="U172" s="24"/>
      <c r="V172" s="24"/>
      <c r="W172" s="24"/>
      <c r="X172" s="24"/>
      <c r="Y172" s="24"/>
      <c r="AA172" s="11"/>
    </row>
    <row r="173" spans="1:27" x14ac:dyDescent="0.3">
      <c r="A173" s="31" t="s">
        <v>128</v>
      </c>
      <c r="B173" s="2">
        <v>4.5067958438894037E-3</v>
      </c>
      <c r="C173" s="2">
        <v>9.4832941400788115E-2</v>
      </c>
      <c r="D173" s="2">
        <v>5.6912145908679206E-2</v>
      </c>
      <c r="E173" s="2">
        <v>6.8733793449531387E-3</v>
      </c>
      <c r="F173" s="2">
        <v>75.282249482589208</v>
      </c>
      <c r="G173" s="2">
        <v>6.0432020704727349E-2</v>
      </c>
      <c r="H173" s="2">
        <v>0.32787300784480955</v>
      </c>
      <c r="I173" s="2">
        <v>7.1410048011942582</v>
      </c>
      <c r="J173" s="2">
        <v>8.1975309455495984E-2</v>
      </c>
      <c r="M173" s="2">
        <v>0.12165447161014523</v>
      </c>
      <c r="N173" s="2">
        <v>5.8649799509660934</v>
      </c>
      <c r="O173" s="2">
        <v>2.5864117647058849</v>
      </c>
      <c r="P173" s="9">
        <f t="shared" si="54"/>
        <v>91.629706071568933</v>
      </c>
      <c r="Q173" s="24"/>
      <c r="R173" s="24"/>
      <c r="S173" s="24"/>
      <c r="T173" s="24"/>
      <c r="U173" s="24"/>
      <c r="V173" s="24"/>
      <c r="W173" s="24"/>
      <c r="X173" s="24"/>
      <c r="Y173" s="24"/>
      <c r="AA173" s="11"/>
    </row>
    <row r="174" spans="1:27" x14ac:dyDescent="0.3">
      <c r="A174" s="32" t="s">
        <v>21</v>
      </c>
      <c r="B174" s="12">
        <f t="shared" ref="B174:P174" si="64">AVERAGE(B171:B173)</f>
        <v>5.0529401136343412E-3</v>
      </c>
      <c r="C174" s="12">
        <f t="shared" si="64"/>
        <v>9.6155309097072164E-2</v>
      </c>
      <c r="D174" s="12">
        <f t="shared" si="64"/>
        <v>5.6640123503370006E-2</v>
      </c>
      <c r="E174" s="12">
        <f t="shared" si="64"/>
        <v>6.7240400079253788E-3</v>
      </c>
      <c r="F174" s="12">
        <f t="shared" si="64"/>
        <v>75.388413059403064</v>
      </c>
      <c r="G174" s="12">
        <f t="shared" si="64"/>
        <v>6.2322375111461825E-2</v>
      </c>
      <c r="H174" s="12">
        <f t="shared" si="64"/>
        <v>0.32336165630752067</v>
      </c>
      <c r="I174" s="12">
        <f t="shared" si="64"/>
        <v>7.0214314914416178</v>
      </c>
      <c r="J174" s="12">
        <f t="shared" si="64"/>
        <v>7.7688009848180861E-2</v>
      </c>
      <c r="K174" s="12" t="e">
        <f t="shared" si="64"/>
        <v>#DIV/0!</v>
      </c>
      <c r="L174" s="12" t="e">
        <f t="shared" si="64"/>
        <v>#DIV/0!</v>
      </c>
      <c r="M174" s="12">
        <f t="shared" si="64"/>
        <v>0.12450340962559565</v>
      </c>
      <c r="N174" s="12">
        <f t="shared" si="64"/>
        <v>5.8557895640979032</v>
      </c>
      <c r="O174" s="12">
        <f t="shared" si="64"/>
        <v>2.6066453028972809</v>
      </c>
      <c r="P174" s="14">
        <f t="shared" si="64"/>
        <v>91.624727281454625</v>
      </c>
      <c r="Q174" s="24"/>
      <c r="R174" s="24"/>
      <c r="S174" s="24"/>
      <c r="T174" s="24"/>
      <c r="U174" s="24"/>
      <c r="V174" s="24"/>
      <c r="W174" s="24"/>
      <c r="X174" s="24"/>
      <c r="Y174" s="24"/>
      <c r="AA174" s="11"/>
    </row>
    <row r="175" spans="1:27" x14ac:dyDescent="0.3">
      <c r="A175" s="36" t="s">
        <v>26</v>
      </c>
      <c r="B175" s="15">
        <f>AVERAGE(B170,B174)</f>
        <v>5.1107053729342869E-3</v>
      </c>
      <c r="C175" s="15">
        <f t="shared" ref="C175:P175" si="65">AVERAGE(C170,C174)</f>
        <v>8.0483723147324271E-2</v>
      </c>
      <c r="D175" s="15">
        <f t="shared" si="65"/>
        <v>5.322728855675999E-2</v>
      </c>
      <c r="E175" s="15">
        <f t="shared" si="65"/>
        <v>-2.2023916386546428E-4</v>
      </c>
      <c r="F175" s="15">
        <f t="shared" si="65"/>
        <v>72.13320048712508</v>
      </c>
      <c r="G175" s="15">
        <f t="shared" si="65"/>
        <v>4.3119453649385395E-2</v>
      </c>
      <c r="H175" s="15">
        <f t="shared" si="65"/>
        <v>0.26686789286314822</v>
      </c>
      <c r="I175" s="15">
        <f t="shared" si="65"/>
        <v>5.5953380863228315</v>
      </c>
      <c r="J175" s="15">
        <f t="shared" si="65"/>
        <v>5.8164719261369624E-2</v>
      </c>
      <c r="K175" s="15" t="e">
        <f t="shared" si="65"/>
        <v>#DIV/0!</v>
      </c>
      <c r="L175" s="15" t="e">
        <f t="shared" si="65"/>
        <v>#DIV/0!</v>
      </c>
      <c r="M175" s="15">
        <f t="shared" si="65"/>
        <v>0.10190688985285944</v>
      </c>
      <c r="N175" s="15">
        <f t="shared" si="65"/>
        <v>5.2850124784840711</v>
      </c>
      <c r="O175" s="15">
        <f t="shared" si="65"/>
        <v>2.1830333625987728</v>
      </c>
      <c r="P175" s="16">
        <f t="shared" si="65"/>
        <v>85.805244848070657</v>
      </c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8"/>
    </row>
    <row r="176" spans="1:27" x14ac:dyDescent="0.3">
      <c r="A176" s="30" t="s">
        <v>129</v>
      </c>
      <c r="B176" s="5">
        <v>4.4994991225941992E-2</v>
      </c>
      <c r="C176" s="5">
        <v>0.23714989830939376</v>
      </c>
      <c r="D176" s="5">
        <v>6.5236031511140671E-2</v>
      </c>
      <c r="E176" s="5">
        <v>1.9816121887359012E-2</v>
      </c>
      <c r="F176" s="5">
        <v>82.919428436120015</v>
      </c>
      <c r="G176" s="5">
        <v>8.530229092377402</v>
      </c>
      <c r="H176" s="5">
        <v>8.9411697231855658E-2</v>
      </c>
      <c r="I176" s="5">
        <v>3.2692597398822101</v>
      </c>
      <c r="J176" s="5">
        <v>5.4193608000093985E-2</v>
      </c>
      <c r="K176" s="5"/>
      <c r="L176" s="5"/>
      <c r="M176" s="5">
        <v>0.174072764601646</v>
      </c>
      <c r="N176" s="5">
        <v>4.0120589440838126</v>
      </c>
      <c r="O176" s="5">
        <v>0.15971992976294982</v>
      </c>
      <c r="P176" s="6">
        <f t="shared" si="54"/>
        <v>99.575571254993818</v>
      </c>
      <c r="Q176" s="28"/>
      <c r="R176" s="28"/>
      <c r="S176" s="28"/>
      <c r="T176" s="28"/>
      <c r="U176" s="28"/>
      <c r="V176" s="28"/>
      <c r="W176" s="28"/>
      <c r="X176" s="28"/>
      <c r="Y176" s="28"/>
      <c r="Z176" s="7"/>
      <c r="AA176" s="8"/>
    </row>
    <row r="177" spans="1:50" x14ac:dyDescent="0.3">
      <c r="A177" s="31" t="s">
        <v>130</v>
      </c>
      <c r="B177" s="2">
        <v>3.7716568554148885E-2</v>
      </c>
      <c r="C177" s="2">
        <v>0.23542718952586764</v>
      </c>
      <c r="D177" s="2">
        <v>6.6215312170253782E-2</v>
      </c>
      <c r="E177" s="2">
        <v>1.0084175091049979E-2</v>
      </c>
      <c r="F177" s="2">
        <v>82.890134820048203</v>
      </c>
      <c r="G177" s="2">
        <v>8.4920841354686587</v>
      </c>
      <c r="H177" s="2">
        <v>0.10006430795861522</v>
      </c>
      <c r="I177" s="2">
        <v>3.2342298486233436</v>
      </c>
      <c r="J177" s="2">
        <v>5.406498901187453E-2</v>
      </c>
      <c r="M177" s="2">
        <v>0.16477851054363657</v>
      </c>
      <c r="N177" s="2">
        <v>4.0175268381196769</v>
      </c>
      <c r="O177" s="2">
        <v>0.16123441615452139</v>
      </c>
      <c r="P177" s="9">
        <f t="shared" si="54"/>
        <v>99.463561111269868</v>
      </c>
      <c r="Q177" s="24"/>
      <c r="R177" s="24"/>
      <c r="S177" s="24"/>
      <c r="T177" s="24"/>
      <c r="U177" s="24"/>
      <c r="V177" s="24"/>
      <c r="W177" s="24"/>
      <c r="X177" s="24"/>
      <c r="Y177" s="24"/>
      <c r="AA177" s="11"/>
    </row>
    <row r="178" spans="1:50" x14ac:dyDescent="0.3">
      <c r="A178" s="31" t="s">
        <v>131</v>
      </c>
      <c r="B178" s="2">
        <v>4.1781142253981399E-2</v>
      </c>
      <c r="C178" s="2">
        <v>0.23545585356552698</v>
      </c>
      <c r="D178" s="2">
        <v>6.8098544207009767E-2</v>
      </c>
      <c r="E178" s="2">
        <v>1.4838143986433676E-2</v>
      </c>
      <c r="F178" s="2">
        <v>82.894969946177142</v>
      </c>
      <c r="G178" s="2">
        <v>8.4846168078800641</v>
      </c>
      <c r="H178" s="2">
        <v>8.3852547918164183E-2</v>
      </c>
      <c r="I178" s="2">
        <v>3.2627997818893566</v>
      </c>
      <c r="J178" s="2">
        <v>5.4933167182355844E-2</v>
      </c>
      <c r="M178" s="2">
        <v>0.17251288979470736</v>
      </c>
      <c r="N178" s="2">
        <v>4.0227630417302924</v>
      </c>
      <c r="O178" s="2">
        <v>0.15269271290605779</v>
      </c>
      <c r="P178" s="9">
        <f t="shared" si="54"/>
        <v>99.489314579491079</v>
      </c>
      <c r="Q178" s="24"/>
      <c r="R178" s="24"/>
      <c r="S178" s="24"/>
      <c r="T178" s="24"/>
      <c r="U178" s="24"/>
      <c r="V178" s="24"/>
      <c r="W178" s="24"/>
      <c r="X178" s="24"/>
      <c r="Y178" s="24"/>
      <c r="AA178" s="11"/>
    </row>
    <row r="179" spans="1:50" x14ac:dyDescent="0.3">
      <c r="A179" s="32" t="s">
        <v>21</v>
      </c>
      <c r="B179" s="12">
        <f t="shared" ref="B179:P179" si="66">AVERAGE(B176:B178)</f>
        <v>4.1497567344690754E-2</v>
      </c>
      <c r="C179" s="12">
        <f t="shared" si="66"/>
        <v>0.23601098046692948</v>
      </c>
      <c r="D179" s="12">
        <f t="shared" si="66"/>
        <v>6.6516629296134736E-2</v>
      </c>
      <c r="E179" s="12">
        <f t="shared" si="66"/>
        <v>1.4912813654947557E-2</v>
      </c>
      <c r="F179" s="12">
        <f t="shared" si="66"/>
        <v>82.901511067448453</v>
      </c>
      <c r="G179" s="12">
        <f t="shared" si="66"/>
        <v>8.5023100119087101</v>
      </c>
      <c r="H179" s="12">
        <f t="shared" si="66"/>
        <v>9.110951770287834E-2</v>
      </c>
      <c r="I179" s="12">
        <f t="shared" si="66"/>
        <v>3.2554297901316365</v>
      </c>
      <c r="J179" s="12">
        <f t="shared" si="66"/>
        <v>5.4397254731441448E-2</v>
      </c>
      <c r="K179" s="12" t="e">
        <f t="shared" si="66"/>
        <v>#DIV/0!</v>
      </c>
      <c r="L179" s="12" t="e">
        <f t="shared" si="66"/>
        <v>#DIV/0!</v>
      </c>
      <c r="M179" s="12">
        <f t="shared" si="66"/>
        <v>0.17045472164666331</v>
      </c>
      <c r="N179" s="12">
        <f t="shared" si="66"/>
        <v>4.0174496079779276</v>
      </c>
      <c r="O179" s="12">
        <f t="shared" si="66"/>
        <v>0.15788235294117633</v>
      </c>
      <c r="P179" s="14">
        <f t="shared" si="66"/>
        <v>99.509482315251589</v>
      </c>
      <c r="Q179" s="24"/>
      <c r="R179" s="24"/>
      <c r="S179" s="24"/>
      <c r="T179" s="24"/>
      <c r="U179" s="24"/>
      <c r="V179" s="24"/>
      <c r="W179" s="24"/>
      <c r="X179" s="24"/>
      <c r="Y179" s="24"/>
      <c r="AA179" s="11"/>
    </row>
    <row r="180" spans="1:50" x14ac:dyDescent="0.3">
      <c r="A180" s="31" t="s">
        <v>132</v>
      </c>
      <c r="B180" s="2">
        <v>3.7716568554148885E-2</v>
      </c>
      <c r="C180" s="2">
        <v>0.29177495868819131</v>
      </c>
      <c r="D180" s="2">
        <v>6.8650958937791523E-2</v>
      </c>
      <c r="E180" s="2">
        <v>6.3009118863467245E-3</v>
      </c>
      <c r="F180" s="2">
        <v>77.8225690628054</v>
      </c>
      <c r="G180" s="2">
        <v>5.7076434161878771</v>
      </c>
      <c r="H180" s="2">
        <v>9.566937839648218E-2</v>
      </c>
      <c r="I180" s="2">
        <v>2.8209078934734459</v>
      </c>
      <c r="J180" s="2">
        <v>3.6251259143480194E-2</v>
      </c>
      <c r="M180" s="2">
        <v>0.13328853787856265</v>
      </c>
      <c r="N180" s="2">
        <v>3.3328816315103866</v>
      </c>
      <c r="O180" s="2">
        <v>0.15008779631255473</v>
      </c>
      <c r="P180" s="9">
        <f t="shared" si="54"/>
        <v>90.503742373774671</v>
      </c>
      <c r="Q180" s="29"/>
      <c r="R180" s="29"/>
      <c r="S180" s="29"/>
      <c r="T180" s="29"/>
      <c r="U180" s="29"/>
      <c r="V180" s="29"/>
      <c r="W180" s="29"/>
      <c r="X180" s="29"/>
      <c r="Y180" s="29"/>
      <c r="Z180" s="21"/>
      <c r="AA180" s="22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</row>
    <row r="181" spans="1:50" x14ac:dyDescent="0.3">
      <c r="A181" s="31" t="s">
        <v>133</v>
      </c>
      <c r="B181" s="2">
        <v>2.6846197031340988E-2</v>
      </c>
      <c r="C181" s="2">
        <v>0.29061979788992004</v>
      </c>
      <c r="D181" s="2">
        <v>6.5826110882657551E-2</v>
      </c>
      <c r="E181" s="2">
        <v>4.5835095105274844E-3</v>
      </c>
      <c r="F181" s="2">
        <v>77.823483935848074</v>
      </c>
      <c r="G181" s="2">
        <v>5.6976741489433111</v>
      </c>
      <c r="H181" s="2">
        <v>8.1669635883992148E-2</v>
      </c>
      <c r="I181" s="2">
        <v>2.8272524950735698</v>
      </c>
      <c r="J181" s="2">
        <v>3.515799774361484E-2</v>
      </c>
      <c r="M181" s="2">
        <v>0.13572584226440426</v>
      </c>
      <c r="N181" s="2">
        <v>3.3421955866053756</v>
      </c>
      <c r="O181" s="2">
        <v>0.15002721685689185</v>
      </c>
      <c r="P181" s="9">
        <f t="shared" si="54"/>
        <v>90.481062474533672</v>
      </c>
      <c r="Q181" s="24"/>
      <c r="R181" s="24"/>
      <c r="S181" s="24"/>
      <c r="T181" s="24"/>
      <c r="U181" s="24"/>
      <c r="V181" s="24"/>
      <c r="W181" s="24"/>
      <c r="X181" s="24"/>
      <c r="Y181" s="24"/>
      <c r="AA181" s="11"/>
    </row>
    <row r="182" spans="1:50" x14ac:dyDescent="0.3">
      <c r="A182" s="31" t="s">
        <v>134</v>
      </c>
      <c r="B182" s="2">
        <v>3.9890642858710461E-2</v>
      </c>
      <c r="C182" s="2">
        <v>0.29049367611541899</v>
      </c>
      <c r="D182" s="2">
        <v>6.5612677918491874E-2</v>
      </c>
      <c r="E182" s="2">
        <v>-2.1865404347309724E-3</v>
      </c>
      <c r="F182" s="2">
        <v>77.848821941421349</v>
      </c>
      <c r="G182" s="2">
        <v>5.7205123673414162</v>
      </c>
      <c r="H182" s="2">
        <v>7.6256014039245479E-2</v>
      </c>
      <c r="I182" s="2">
        <v>2.8492855660849097</v>
      </c>
      <c r="J182" s="2">
        <v>3.5415235720053742E-2</v>
      </c>
      <c r="M182" s="2">
        <v>0.12929135868578237</v>
      </c>
      <c r="N182" s="2">
        <v>3.3459489714944013</v>
      </c>
      <c r="O182" s="2">
        <v>0.14930026338893751</v>
      </c>
      <c r="P182" s="9">
        <f t="shared" si="54"/>
        <v>90.548642174633983</v>
      </c>
      <c r="Q182" s="24"/>
      <c r="R182" s="24"/>
      <c r="S182" s="24"/>
      <c r="T182" s="24"/>
      <c r="U182" s="24"/>
      <c r="V182" s="24"/>
      <c r="W182" s="24"/>
      <c r="X182" s="24"/>
      <c r="Y182" s="24"/>
      <c r="AA182" s="11"/>
    </row>
    <row r="183" spans="1:50" x14ac:dyDescent="0.3">
      <c r="A183" s="32" t="s">
        <v>21</v>
      </c>
      <c r="B183" s="12">
        <f t="shared" ref="B183:P183" si="67">AVERAGE(B180:B182)</f>
        <v>3.4817802814733449E-2</v>
      </c>
      <c r="C183" s="12">
        <f t="shared" si="67"/>
        <v>0.29096281089784343</v>
      </c>
      <c r="D183" s="12">
        <f t="shared" si="67"/>
        <v>6.6696582579646987E-2</v>
      </c>
      <c r="E183" s="12">
        <f t="shared" si="67"/>
        <v>2.8992936540477455E-3</v>
      </c>
      <c r="F183" s="12">
        <f t="shared" si="67"/>
        <v>77.831624980024955</v>
      </c>
      <c r="G183" s="12">
        <f t="shared" si="67"/>
        <v>5.7086099774908687</v>
      </c>
      <c r="H183" s="12">
        <f t="shared" si="67"/>
        <v>8.4531676106573264E-2</v>
      </c>
      <c r="I183" s="12">
        <f t="shared" si="67"/>
        <v>2.8324819848773082</v>
      </c>
      <c r="J183" s="12">
        <f t="shared" si="67"/>
        <v>3.5608164202382928E-2</v>
      </c>
      <c r="K183" s="12" t="e">
        <f t="shared" si="67"/>
        <v>#DIV/0!</v>
      </c>
      <c r="L183" s="12" t="e">
        <f t="shared" si="67"/>
        <v>#DIV/0!</v>
      </c>
      <c r="M183" s="12">
        <f t="shared" si="67"/>
        <v>0.1327685796095831</v>
      </c>
      <c r="N183" s="12">
        <f t="shared" si="67"/>
        <v>3.3403420632033876</v>
      </c>
      <c r="O183" s="12">
        <f t="shared" si="67"/>
        <v>0.14980509218612803</v>
      </c>
      <c r="P183" s="14">
        <f t="shared" si="67"/>
        <v>90.511149007647433</v>
      </c>
      <c r="Q183" s="24"/>
      <c r="R183" s="24"/>
      <c r="S183" s="24"/>
      <c r="T183" s="24"/>
      <c r="U183" s="24"/>
      <c r="V183" s="24"/>
      <c r="W183" s="24"/>
      <c r="X183" s="24"/>
      <c r="Y183" s="24"/>
      <c r="AA183" s="11"/>
    </row>
    <row r="184" spans="1:50" x14ac:dyDescent="0.3">
      <c r="A184" s="36" t="s">
        <v>26</v>
      </c>
      <c r="B184" s="15">
        <f>AVERAGE(B179,B183)</f>
        <v>3.8157685079712102E-2</v>
      </c>
      <c r="C184" s="15">
        <f t="shared" ref="C184:P184" si="68">AVERAGE(C179,C183)</f>
        <v>0.26348689568238648</v>
      </c>
      <c r="D184" s="15">
        <f t="shared" si="68"/>
        <v>6.6606605937890861E-2</v>
      </c>
      <c r="E184" s="15">
        <f t="shared" si="68"/>
        <v>8.9060536544976511E-3</v>
      </c>
      <c r="F184" s="15">
        <f t="shared" si="68"/>
        <v>80.366568023736704</v>
      </c>
      <c r="G184" s="15">
        <f t="shared" si="68"/>
        <v>7.105459994699789</v>
      </c>
      <c r="H184" s="15">
        <f t="shared" si="68"/>
        <v>8.7820596904725795E-2</v>
      </c>
      <c r="I184" s="15">
        <f t="shared" si="68"/>
        <v>3.0439558875044721</v>
      </c>
      <c r="J184" s="15">
        <f t="shared" si="68"/>
        <v>4.5002709466912191E-2</v>
      </c>
      <c r="K184" s="15" t="e">
        <f t="shared" si="68"/>
        <v>#DIV/0!</v>
      </c>
      <c r="L184" s="15" t="e">
        <f t="shared" si="68"/>
        <v>#DIV/0!</v>
      </c>
      <c r="M184" s="15">
        <f t="shared" si="68"/>
        <v>0.15161165062812321</v>
      </c>
      <c r="N184" s="15">
        <f t="shared" si="68"/>
        <v>3.6788958355906578</v>
      </c>
      <c r="O184" s="15">
        <f t="shared" si="68"/>
        <v>0.1538437225636522</v>
      </c>
      <c r="P184" s="16">
        <f t="shared" si="68"/>
        <v>95.010315661449511</v>
      </c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8"/>
    </row>
    <row r="185" spans="1:50" x14ac:dyDescent="0.3">
      <c r="A185" s="30" t="s">
        <v>135</v>
      </c>
      <c r="B185" s="5">
        <v>4.8933531632756447E-2</v>
      </c>
      <c r="C185" s="5">
        <v>0.20903047540358469</v>
      </c>
      <c r="D185" s="5">
        <v>6.2938488426298372E-2</v>
      </c>
      <c r="E185" s="5">
        <v>-6.044473307948107E-3</v>
      </c>
      <c r="F185" s="5">
        <v>76.234919598990871</v>
      </c>
      <c r="G185" s="5">
        <v>0.27581694893448927</v>
      </c>
      <c r="H185" s="5">
        <v>0.39563059738550976</v>
      </c>
      <c r="I185" s="5">
        <v>16.568621353407639</v>
      </c>
      <c r="J185" s="5">
        <v>0.17905049081412866</v>
      </c>
      <c r="K185" s="5"/>
      <c r="L185" s="5"/>
      <c r="M185" s="5">
        <v>0.30240496486416091</v>
      </c>
      <c r="N185" s="5">
        <v>6.3287315061434724</v>
      </c>
      <c r="O185" s="5">
        <v>0.16801931518876195</v>
      </c>
      <c r="P185" s="6">
        <f t="shared" si="54"/>
        <v>100.76805279788373</v>
      </c>
      <c r="Q185" s="23"/>
      <c r="R185" s="23"/>
      <c r="S185" s="23"/>
      <c r="T185" s="23"/>
      <c r="U185" s="23"/>
      <c r="V185" s="23"/>
      <c r="W185" s="23"/>
      <c r="X185" s="23"/>
      <c r="Y185" s="23"/>
      <c r="Z185" s="19"/>
      <c r="AA185" s="20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</row>
    <row r="186" spans="1:50" x14ac:dyDescent="0.3">
      <c r="A186" s="31" t="s">
        <v>136</v>
      </c>
      <c r="B186" s="2">
        <v>3.8598801605275318E-2</v>
      </c>
      <c r="C186" s="2">
        <v>0.19499942799033948</v>
      </c>
      <c r="D186" s="2">
        <v>6.2021982168410449E-2</v>
      </c>
      <c r="E186" s="2">
        <v>-5.7706845233972143E-3</v>
      </c>
      <c r="F186" s="2">
        <v>75.994422900356682</v>
      </c>
      <c r="G186" s="2">
        <v>0.27615054088861885</v>
      </c>
      <c r="H186" s="2">
        <v>0.38186369882333143</v>
      </c>
      <c r="I186" s="2">
        <v>16.230511766317392</v>
      </c>
      <c r="J186" s="2">
        <v>0.16487024736293387</v>
      </c>
      <c r="M186" s="2">
        <v>0.30276243617408438</v>
      </c>
      <c r="N186" s="2">
        <v>6.2346188554075352</v>
      </c>
      <c r="O186" s="2">
        <v>0.15862949956101829</v>
      </c>
      <c r="P186" s="9">
        <f t="shared" si="54"/>
        <v>100.03367947213222</v>
      </c>
      <c r="Q186" s="24"/>
      <c r="R186" s="24"/>
      <c r="S186" s="24"/>
      <c r="T186" s="24"/>
      <c r="U186" s="24"/>
      <c r="V186" s="24"/>
      <c r="W186" s="24"/>
      <c r="X186" s="24"/>
      <c r="Y186" s="24"/>
      <c r="AA186" s="11"/>
    </row>
    <row r="187" spans="1:50" x14ac:dyDescent="0.3">
      <c r="A187" s="31" t="s">
        <v>137</v>
      </c>
      <c r="B187" s="2">
        <v>4.4522366377124256E-2</v>
      </c>
      <c r="C187" s="2">
        <v>0.18398670395322239</v>
      </c>
      <c r="D187" s="2">
        <v>5.9184579233031429E-2</v>
      </c>
      <c r="E187" s="2">
        <v>-3.281695572934546E-3</v>
      </c>
      <c r="F187" s="2">
        <v>75.877217498333707</v>
      </c>
      <c r="G187" s="2">
        <v>0.26674581387411861</v>
      </c>
      <c r="H187" s="2">
        <v>0.37793445716182172</v>
      </c>
      <c r="I187" s="2">
        <v>15.998799225454681</v>
      </c>
      <c r="J187" s="2">
        <v>0.16249079608087399</v>
      </c>
      <c r="M187" s="2">
        <v>0.29548302040837066</v>
      </c>
      <c r="N187" s="2">
        <v>6.1967606399219317</v>
      </c>
      <c r="O187" s="2">
        <v>0.15020895522388045</v>
      </c>
      <c r="P187" s="9">
        <f t="shared" si="54"/>
        <v>99.610052360449828</v>
      </c>
      <c r="Q187" s="24"/>
      <c r="R187" s="24"/>
      <c r="S187" s="24"/>
      <c r="T187" s="24"/>
      <c r="U187" s="24"/>
      <c r="V187" s="24"/>
      <c r="W187" s="24"/>
      <c r="X187" s="24"/>
      <c r="Y187" s="24"/>
      <c r="AA187" s="11"/>
    </row>
    <row r="188" spans="1:50" x14ac:dyDescent="0.3">
      <c r="A188" s="32" t="s">
        <v>21</v>
      </c>
      <c r="B188" s="12">
        <f t="shared" ref="B188:P188" si="69">AVERAGE(B185:B187)</f>
        <v>4.4018233205052014E-2</v>
      </c>
      <c r="C188" s="12">
        <f t="shared" si="69"/>
        <v>0.1960055357823822</v>
      </c>
      <c r="D188" s="12">
        <f t="shared" si="69"/>
        <v>6.1381683275913423E-2</v>
      </c>
      <c r="E188" s="12">
        <f t="shared" si="69"/>
        <v>-5.0322844680932895E-3</v>
      </c>
      <c r="F188" s="12">
        <f t="shared" si="69"/>
        <v>76.035519999227077</v>
      </c>
      <c r="G188" s="12">
        <f t="shared" si="69"/>
        <v>0.27290443456574226</v>
      </c>
      <c r="H188" s="12">
        <f t="shared" si="69"/>
        <v>0.38514291779022097</v>
      </c>
      <c r="I188" s="12">
        <f t="shared" si="69"/>
        <v>16.265977448393237</v>
      </c>
      <c r="J188" s="12">
        <f t="shared" si="69"/>
        <v>0.16880384475264551</v>
      </c>
      <c r="K188" s="12" t="e">
        <f t="shared" si="69"/>
        <v>#DIV/0!</v>
      </c>
      <c r="L188" s="12" t="e">
        <f t="shared" si="69"/>
        <v>#DIV/0!</v>
      </c>
      <c r="M188" s="12">
        <f t="shared" si="69"/>
        <v>0.300216807148872</v>
      </c>
      <c r="N188" s="12">
        <f t="shared" si="69"/>
        <v>6.2533703338243134</v>
      </c>
      <c r="O188" s="12">
        <f t="shared" si="69"/>
        <v>0.15895258999122022</v>
      </c>
      <c r="P188" s="14">
        <f t="shared" si="69"/>
        <v>100.13726154348859</v>
      </c>
      <c r="Q188" s="24"/>
      <c r="R188" s="24"/>
      <c r="S188" s="24"/>
      <c r="T188" s="24"/>
      <c r="U188" s="24"/>
      <c r="V188" s="24"/>
      <c r="W188" s="24"/>
      <c r="X188" s="24"/>
      <c r="Y188" s="24"/>
      <c r="AA188" s="11"/>
    </row>
    <row r="189" spans="1:50" x14ac:dyDescent="0.3">
      <c r="A189" s="31" t="s">
        <v>138</v>
      </c>
      <c r="B189" s="2">
        <v>4.0341709950716693E-3</v>
      </c>
      <c r="C189" s="2">
        <v>8.5064236684886246E-2</v>
      </c>
      <c r="D189" s="2">
        <v>5.334655991908787E-2</v>
      </c>
      <c r="E189" s="2">
        <v>-5.969803639434227E-3</v>
      </c>
      <c r="F189" s="2">
        <v>75.00320878489616</v>
      </c>
      <c r="G189" s="2">
        <v>0.23756934834755172</v>
      </c>
      <c r="H189" s="2">
        <v>0.48382024356606029</v>
      </c>
      <c r="I189" s="2">
        <v>19.803445318329054</v>
      </c>
      <c r="J189" s="2">
        <v>0.19519217383567009</v>
      </c>
      <c r="M189" s="2">
        <v>0.32765543830148025</v>
      </c>
      <c r="N189" s="2">
        <v>6.3351261618803303</v>
      </c>
      <c r="O189" s="2">
        <v>0.14184899034240547</v>
      </c>
      <c r="P189" s="9">
        <f t="shared" si="54"/>
        <v>102.66434162345831</v>
      </c>
      <c r="Q189" s="24"/>
      <c r="R189" s="24"/>
      <c r="S189" s="24"/>
      <c r="T189" s="24"/>
      <c r="U189" s="24"/>
      <c r="V189" s="24"/>
      <c r="W189" s="24"/>
      <c r="X189" s="24"/>
      <c r="Y189" s="24"/>
      <c r="AA189" s="11"/>
    </row>
    <row r="190" spans="1:50" x14ac:dyDescent="0.3">
      <c r="A190" s="31" t="s">
        <v>139</v>
      </c>
      <c r="B190" s="2">
        <v>4.8218790764345603E-3</v>
      </c>
      <c r="C190" s="2">
        <v>8.5628918266175177E-2</v>
      </c>
      <c r="D190" s="2">
        <v>5.3396779440068029E-2</v>
      </c>
      <c r="E190" s="2">
        <v>-8.9565903799894292E-3</v>
      </c>
      <c r="F190" s="2">
        <v>74.983032961515377</v>
      </c>
      <c r="G190" s="2">
        <v>0.23812105811784301</v>
      </c>
      <c r="H190" s="2">
        <v>0.52261786678674471</v>
      </c>
      <c r="I190" s="2">
        <v>19.752726957658972</v>
      </c>
      <c r="J190" s="2">
        <v>0.20155881375253304</v>
      </c>
      <c r="M190" s="2">
        <v>0.3369821897513009</v>
      </c>
      <c r="N190" s="2">
        <v>6.3454132167613633</v>
      </c>
      <c r="O190" s="2">
        <v>0.138093064091308</v>
      </c>
      <c r="P190" s="9">
        <f t="shared" si="54"/>
        <v>102.65343711483811</v>
      </c>
      <c r="Q190" s="29"/>
      <c r="R190" s="29"/>
      <c r="S190" s="29"/>
      <c r="T190" s="29"/>
      <c r="U190" s="29"/>
      <c r="V190" s="29"/>
      <c r="W190" s="29"/>
      <c r="X190" s="29"/>
      <c r="Y190" s="29"/>
      <c r="Z190" s="21"/>
      <c r="AA190" s="22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</row>
    <row r="191" spans="1:50" x14ac:dyDescent="0.3">
      <c r="A191" s="31" t="s">
        <v>140</v>
      </c>
      <c r="B191" s="2">
        <v>1.8916050137646064E-3</v>
      </c>
      <c r="C191" s="2">
        <v>8.5717776789119113E-2</v>
      </c>
      <c r="D191" s="2">
        <v>5.4200291775750586E-2</v>
      </c>
      <c r="E191" s="2">
        <v>-1.0425093860762402E-2</v>
      </c>
      <c r="F191" s="2">
        <v>74.986913437512811</v>
      </c>
      <c r="G191" s="2">
        <v>0.23769765294529388</v>
      </c>
      <c r="H191" s="2">
        <v>0.51441011753825783</v>
      </c>
      <c r="I191" s="2">
        <v>19.725349040451164</v>
      </c>
      <c r="J191" s="2">
        <v>0.20429196725219642</v>
      </c>
      <c r="M191" s="2">
        <v>0.3253481234828835</v>
      </c>
      <c r="N191" s="2">
        <v>6.3557466097274462</v>
      </c>
      <c r="O191" s="2">
        <v>0.13009657594381019</v>
      </c>
      <c r="P191" s="9">
        <f t="shared" si="54"/>
        <v>102.61123810457175</v>
      </c>
      <c r="Q191" s="24"/>
      <c r="R191" s="24"/>
      <c r="S191" s="24"/>
      <c r="T191" s="24"/>
      <c r="U191" s="24"/>
      <c r="V191" s="24"/>
      <c r="W191" s="24"/>
      <c r="X191" s="24"/>
      <c r="Y191" s="24"/>
      <c r="AA191" s="11"/>
    </row>
    <row r="192" spans="1:50" x14ac:dyDescent="0.3">
      <c r="A192" s="32" t="s">
        <v>21</v>
      </c>
      <c r="B192" s="12">
        <f t="shared" ref="B192:P192" si="70">AVERAGE(B189:B191)</f>
        <v>3.5825516950902785E-3</v>
      </c>
      <c r="C192" s="12">
        <f t="shared" si="70"/>
        <v>8.5470310580060174E-2</v>
      </c>
      <c r="D192" s="12">
        <f t="shared" si="70"/>
        <v>5.3647877044968824E-2</v>
      </c>
      <c r="E192" s="12">
        <f t="shared" si="70"/>
        <v>-8.45049596006202E-3</v>
      </c>
      <c r="F192" s="12">
        <f t="shared" si="70"/>
        <v>74.991051727974778</v>
      </c>
      <c r="G192" s="12">
        <f t="shared" si="70"/>
        <v>0.23779601980356288</v>
      </c>
      <c r="H192" s="12">
        <f t="shared" si="70"/>
        <v>0.50694940929702093</v>
      </c>
      <c r="I192" s="12">
        <f t="shared" si="70"/>
        <v>19.760507105479729</v>
      </c>
      <c r="J192" s="12">
        <f t="shared" si="70"/>
        <v>0.20034765161346654</v>
      </c>
      <c r="K192" s="12" t="e">
        <f t="shared" si="70"/>
        <v>#DIV/0!</v>
      </c>
      <c r="L192" s="12" t="e">
        <f t="shared" si="70"/>
        <v>#DIV/0!</v>
      </c>
      <c r="M192" s="12">
        <f t="shared" si="70"/>
        <v>0.32999525051188822</v>
      </c>
      <c r="N192" s="12">
        <f t="shared" si="70"/>
        <v>6.3454286627897138</v>
      </c>
      <c r="O192" s="12">
        <f t="shared" si="70"/>
        <v>0.13667954345917455</v>
      </c>
      <c r="P192" s="14">
        <f t="shared" si="70"/>
        <v>102.64300561428939</v>
      </c>
      <c r="Q192" s="24"/>
      <c r="R192" s="24"/>
      <c r="S192" s="24"/>
      <c r="T192" s="24"/>
      <c r="U192" s="24"/>
      <c r="V192" s="24"/>
      <c r="W192" s="24"/>
      <c r="X192" s="24"/>
      <c r="Y192" s="24"/>
      <c r="AA192" s="11"/>
    </row>
    <row r="193" spans="1:50" x14ac:dyDescent="0.3">
      <c r="A193" s="36" t="s">
        <v>26</v>
      </c>
      <c r="B193" s="15">
        <f>AVERAGE(B188,B192)</f>
        <v>2.3800392450071147E-2</v>
      </c>
      <c r="C193" s="15">
        <f t="shared" ref="C193:P193" si="71">AVERAGE(C188,C192)</f>
        <v>0.14073792318122119</v>
      </c>
      <c r="D193" s="15">
        <f t="shared" si="71"/>
        <v>5.751478016044112E-2</v>
      </c>
      <c r="E193" s="15">
        <f t="shared" si="71"/>
        <v>-6.7413902140776548E-3</v>
      </c>
      <c r="F193" s="15">
        <f t="shared" si="71"/>
        <v>75.513285863600927</v>
      </c>
      <c r="G193" s="15">
        <f t="shared" si="71"/>
        <v>0.25535022718465256</v>
      </c>
      <c r="H193" s="15">
        <f t="shared" si="71"/>
        <v>0.44604616354362092</v>
      </c>
      <c r="I193" s="15">
        <f t="shared" si="71"/>
        <v>18.013242276936481</v>
      </c>
      <c r="J193" s="15">
        <f t="shared" si="71"/>
        <v>0.18457574818305603</v>
      </c>
      <c r="K193" s="15" t="e">
        <f t="shared" si="71"/>
        <v>#DIV/0!</v>
      </c>
      <c r="L193" s="15" t="e">
        <f t="shared" si="71"/>
        <v>#DIV/0!</v>
      </c>
      <c r="M193" s="15">
        <f t="shared" si="71"/>
        <v>0.31510602883038008</v>
      </c>
      <c r="N193" s="15">
        <f t="shared" si="71"/>
        <v>6.2993994983070136</v>
      </c>
      <c r="O193" s="15">
        <f t="shared" si="71"/>
        <v>0.14781606672519737</v>
      </c>
      <c r="P193" s="16">
        <f t="shared" si="71"/>
        <v>101.39013357888899</v>
      </c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8"/>
    </row>
    <row r="194" spans="1:50" x14ac:dyDescent="0.3">
      <c r="A194" s="30" t="s">
        <v>141</v>
      </c>
      <c r="B194" s="5">
        <v>1.3559635184378408E-3</v>
      </c>
      <c r="C194" s="5">
        <v>6.3743923986271767E-2</v>
      </c>
      <c r="D194" s="5">
        <v>5.0898358271305087E-2</v>
      </c>
      <c r="E194" s="5">
        <v>9.4958564285198906E-4</v>
      </c>
      <c r="F194" s="5">
        <v>76.070264549691657</v>
      </c>
      <c r="G194" s="5">
        <v>0.10100193451079795</v>
      </c>
      <c r="H194" s="5">
        <v>0.19302725512055527</v>
      </c>
      <c r="I194" s="5">
        <v>5.8597028950164844</v>
      </c>
      <c r="J194" s="5">
        <v>5.908112955243322E-2</v>
      </c>
      <c r="K194" s="5"/>
      <c r="L194" s="5"/>
      <c r="M194" s="5">
        <v>5.2500021835865232E-2</v>
      </c>
      <c r="N194" s="5">
        <v>14.591368127525254</v>
      </c>
      <c r="O194" s="5">
        <v>6.3338015803336006E-2</v>
      </c>
      <c r="P194" s="6">
        <f t="shared" si="54"/>
        <v>97.107231760475273</v>
      </c>
      <c r="Q194" s="28"/>
      <c r="R194" s="28"/>
      <c r="S194" s="28"/>
      <c r="T194" s="28"/>
      <c r="U194" s="28"/>
      <c r="V194" s="28"/>
      <c r="W194" s="28"/>
      <c r="X194" s="28"/>
      <c r="Y194" s="28"/>
      <c r="Z194" s="7"/>
      <c r="AA194" s="8"/>
    </row>
    <row r="195" spans="1:50" x14ac:dyDescent="0.3">
      <c r="A195" s="31" t="s">
        <v>142</v>
      </c>
      <c r="B195" s="2">
        <v>3.5930544695084508E-3</v>
      </c>
      <c r="C195" s="2">
        <v>6.4185350197025551E-2</v>
      </c>
      <c r="D195" s="2">
        <v>5.0019516654152295E-2</v>
      </c>
      <c r="E195" s="2">
        <v>-3.6799338050085731E-3</v>
      </c>
      <c r="F195" s="2">
        <v>76.073707477712162</v>
      </c>
      <c r="G195" s="2">
        <v>0.1023363023273164</v>
      </c>
      <c r="H195" s="2">
        <v>0.19558853857398381</v>
      </c>
      <c r="I195" s="2">
        <v>5.8388618400633492</v>
      </c>
      <c r="J195" s="2">
        <v>5.6894606752702512E-2</v>
      </c>
      <c r="M195" s="2">
        <v>5.6952164514002618E-2</v>
      </c>
      <c r="N195" s="2">
        <v>14.597438416666764</v>
      </c>
      <c r="O195" s="2">
        <v>6.7760316066724946E-2</v>
      </c>
      <c r="P195" s="9">
        <f t="shared" si="54"/>
        <v>97.103657650192687</v>
      </c>
      <c r="Q195" s="29"/>
      <c r="R195" s="29"/>
      <c r="S195" s="29"/>
      <c r="T195" s="29"/>
      <c r="U195" s="29"/>
      <c r="V195" s="29"/>
      <c r="W195" s="29"/>
      <c r="X195" s="29"/>
      <c r="Y195" s="29"/>
      <c r="Z195" s="21"/>
      <c r="AA195" s="22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</row>
    <row r="196" spans="1:50" x14ac:dyDescent="0.3">
      <c r="A196" s="31" t="s">
        <v>143</v>
      </c>
      <c r="B196" s="2">
        <v>4.9794206927071382E-3</v>
      </c>
      <c r="C196" s="2">
        <v>6.5148461929579252E-2</v>
      </c>
      <c r="D196" s="2">
        <v>5.358510264374363E-2</v>
      </c>
      <c r="E196" s="2">
        <v>2.1691902285786964E-3</v>
      </c>
      <c r="F196" s="2">
        <v>76.087532225912625</v>
      </c>
      <c r="G196" s="2">
        <v>0.10097627359124951</v>
      </c>
      <c r="H196" s="2">
        <v>0.20228280214544472</v>
      </c>
      <c r="I196" s="2">
        <v>5.8663551136638867</v>
      </c>
      <c r="J196" s="2">
        <v>5.3486203564886987E-2</v>
      </c>
      <c r="M196" s="2">
        <v>6.1696783718440999E-2</v>
      </c>
      <c r="N196" s="2">
        <v>14.694285014420633</v>
      </c>
      <c r="O196" s="2">
        <v>7.0001755926250853E-2</v>
      </c>
      <c r="P196" s="9">
        <f t="shared" si="54"/>
        <v>97.262498348438029</v>
      </c>
      <c r="Q196" s="24"/>
      <c r="R196" s="24"/>
      <c r="S196" s="24"/>
      <c r="T196" s="24"/>
      <c r="U196" s="24"/>
      <c r="V196" s="24"/>
      <c r="W196" s="24"/>
      <c r="X196" s="24"/>
      <c r="Y196" s="24"/>
      <c r="AA196" s="11"/>
    </row>
    <row r="197" spans="1:50" x14ac:dyDescent="0.3">
      <c r="A197" s="32" t="s">
        <v>21</v>
      </c>
      <c r="B197" s="12">
        <f t="shared" ref="B197:P197" si="72">AVERAGE(B194:B196)</f>
        <v>3.3094795602178102E-3</v>
      </c>
      <c r="C197" s="12">
        <f t="shared" si="72"/>
        <v>6.4359245370958842E-2</v>
      </c>
      <c r="D197" s="12">
        <f t="shared" si="72"/>
        <v>5.1500992523067002E-2</v>
      </c>
      <c r="E197" s="12">
        <f t="shared" si="72"/>
        <v>-1.8705264452596246E-4</v>
      </c>
      <c r="F197" s="12">
        <f t="shared" si="72"/>
        <v>76.077168084438824</v>
      </c>
      <c r="G197" s="12">
        <f t="shared" si="72"/>
        <v>0.10143817014312129</v>
      </c>
      <c r="H197" s="12">
        <f t="shared" si="72"/>
        <v>0.19696619861332795</v>
      </c>
      <c r="I197" s="12">
        <f t="shared" si="72"/>
        <v>5.8549732829145738</v>
      </c>
      <c r="J197" s="12">
        <f t="shared" si="72"/>
        <v>5.6487313290007578E-2</v>
      </c>
      <c r="K197" s="12" t="e">
        <f t="shared" si="72"/>
        <v>#DIV/0!</v>
      </c>
      <c r="L197" s="12" t="e">
        <f t="shared" si="72"/>
        <v>#DIV/0!</v>
      </c>
      <c r="M197" s="12">
        <f t="shared" si="72"/>
        <v>5.7049656689436283E-2</v>
      </c>
      <c r="N197" s="12">
        <f t="shared" si="72"/>
        <v>14.627697186204216</v>
      </c>
      <c r="O197" s="12">
        <f t="shared" si="72"/>
        <v>6.7033362598770602E-2</v>
      </c>
      <c r="P197" s="14">
        <f t="shared" si="72"/>
        <v>97.157795919701996</v>
      </c>
      <c r="Q197" s="24"/>
      <c r="R197" s="24"/>
      <c r="S197" s="24"/>
      <c r="T197" s="24"/>
      <c r="U197" s="24"/>
      <c r="V197" s="24"/>
      <c r="W197" s="24"/>
      <c r="X197" s="24"/>
      <c r="Y197" s="24"/>
      <c r="AA197" s="11"/>
    </row>
    <row r="198" spans="1:50" x14ac:dyDescent="0.3">
      <c r="A198" s="31" t="s">
        <v>144</v>
      </c>
      <c r="B198" s="2">
        <v>2.5711897394178427E-2</v>
      </c>
      <c r="C198" s="2">
        <v>0.16338012584212538</v>
      </c>
      <c r="D198" s="2">
        <v>5.9624000041607825E-2</v>
      </c>
      <c r="E198" s="2">
        <v>-2.037201097703212E-3</v>
      </c>
      <c r="F198" s="2">
        <v>79.743333966714701</v>
      </c>
      <c r="G198" s="2">
        <v>0.13932651785638075</v>
      </c>
      <c r="H198" s="2">
        <v>9.0081123589001749E-2</v>
      </c>
      <c r="I198" s="2">
        <v>2.8080648817495582</v>
      </c>
      <c r="J198" s="2">
        <v>3.2746391714500084E-2</v>
      </c>
      <c r="M198" s="2">
        <v>4.6163030432676978E-2</v>
      </c>
      <c r="N198" s="2">
        <v>11.570032306114832</v>
      </c>
      <c r="O198" s="2">
        <v>0.10768217734855116</v>
      </c>
      <c r="P198" s="9">
        <f t="shared" si="54"/>
        <v>94.784109217700404</v>
      </c>
      <c r="Q198" s="24"/>
      <c r="R198" s="24"/>
      <c r="S198" s="24"/>
      <c r="T198" s="24"/>
      <c r="U198" s="24"/>
      <c r="V198" s="24"/>
      <c r="W198" s="24"/>
      <c r="X198" s="24"/>
      <c r="Y198" s="24"/>
      <c r="AA198" s="11"/>
    </row>
    <row r="199" spans="1:50" x14ac:dyDescent="0.3">
      <c r="A199" s="31" t="s">
        <v>145</v>
      </c>
      <c r="B199" s="2">
        <v>2.7885971698740006E-2</v>
      </c>
      <c r="C199" s="2">
        <v>0.16209597686538713</v>
      </c>
      <c r="D199" s="2">
        <v>6.1645335761059253E-2</v>
      </c>
      <c r="E199" s="2">
        <v>9.3125885164065531E-3</v>
      </c>
      <c r="F199" s="2">
        <v>79.70055591753561</v>
      </c>
      <c r="G199" s="2">
        <v>0.13801781095941074</v>
      </c>
      <c r="H199" s="2">
        <v>9.8754560738111993E-2</v>
      </c>
      <c r="I199" s="2">
        <v>2.8036044345640168</v>
      </c>
      <c r="J199" s="2">
        <v>3.4193355331968933E-2</v>
      </c>
      <c r="M199" s="2">
        <v>4.258831733344258E-2</v>
      </c>
      <c r="N199" s="2">
        <v>11.581616827377257</v>
      </c>
      <c r="O199" s="2">
        <v>0.10465320456540805</v>
      </c>
      <c r="P199" s="9">
        <f t="shared" si="54"/>
        <v>94.764924301246822</v>
      </c>
      <c r="Q199" s="24"/>
      <c r="R199" s="24"/>
      <c r="S199" s="24"/>
      <c r="T199" s="24"/>
      <c r="U199" s="24"/>
      <c r="V199" s="24"/>
      <c r="W199" s="24"/>
      <c r="X199" s="24"/>
      <c r="Y199" s="24"/>
      <c r="AA199" s="11"/>
    </row>
    <row r="200" spans="1:50" x14ac:dyDescent="0.3">
      <c r="A200" s="31" t="s">
        <v>146</v>
      </c>
      <c r="B200" s="2">
        <v>2.9965521033538035E-2</v>
      </c>
      <c r="C200" s="2">
        <v>0.16229662514300247</v>
      </c>
      <c r="D200" s="2">
        <v>6.0553061179740783E-2</v>
      </c>
      <c r="E200" s="2">
        <v>1.8207317755139227E-3</v>
      </c>
      <c r="F200" s="2">
        <v>79.630526142843735</v>
      </c>
      <c r="G200" s="2">
        <v>0.13723515291318358</v>
      </c>
      <c r="H200" s="2">
        <v>0.10384802215118009</v>
      </c>
      <c r="I200" s="2">
        <v>2.8016818280185243</v>
      </c>
      <c r="J200" s="2">
        <v>3.075279739709855E-2</v>
      </c>
      <c r="M200" s="2">
        <v>3.8038682479871529E-2</v>
      </c>
      <c r="N200" s="2">
        <v>11.551960452945449</v>
      </c>
      <c r="O200" s="2">
        <v>0.10435030728709374</v>
      </c>
      <c r="P200" s="9">
        <f t="shared" si="54"/>
        <v>94.653029325167935</v>
      </c>
      <c r="Q200" s="24"/>
      <c r="R200" s="24"/>
      <c r="S200" s="24"/>
      <c r="T200" s="24"/>
      <c r="U200" s="24"/>
      <c r="V200" s="24"/>
      <c r="W200" s="24"/>
      <c r="X200" s="24"/>
      <c r="Y200" s="24"/>
      <c r="AA200" s="11"/>
    </row>
    <row r="201" spans="1:50" x14ac:dyDescent="0.3">
      <c r="A201" s="32" t="s">
        <v>21</v>
      </c>
      <c r="B201" s="12">
        <f t="shared" ref="B201:P201" si="73">AVERAGE(B198:B200)</f>
        <v>2.7854463375485489E-2</v>
      </c>
      <c r="C201" s="12">
        <f t="shared" si="73"/>
        <v>0.16259090928350498</v>
      </c>
      <c r="D201" s="12">
        <f t="shared" si="73"/>
        <v>6.0607465660802627E-2</v>
      </c>
      <c r="E201" s="12">
        <f t="shared" si="73"/>
        <v>3.0320397314057544E-3</v>
      </c>
      <c r="F201" s="12">
        <f t="shared" si="73"/>
        <v>79.691472009031358</v>
      </c>
      <c r="G201" s="12">
        <f t="shared" si="73"/>
        <v>0.13819316057632502</v>
      </c>
      <c r="H201" s="12">
        <f t="shared" si="73"/>
        <v>9.7561235492764617E-2</v>
      </c>
      <c r="I201" s="12">
        <f t="shared" si="73"/>
        <v>2.8044503814440334</v>
      </c>
      <c r="J201" s="12">
        <f t="shared" si="73"/>
        <v>3.256418148118919E-2</v>
      </c>
      <c r="K201" s="12" t="e">
        <f t="shared" si="73"/>
        <v>#DIV/0!</v>
      </c>
      <c r="L201" s="12" t="e">
        <f t="shared" si="73"/>
        <v>#DIV/0!</v>
      </c>
      <c r="M201" s="12">
        <f t="shared" si="73"/>
        <v>4.2263343415330362E-2</v>
      </c>
      <c r="N201" s="12">
        <f t="shared" si="73"/>
        <v>11.567869862145846</v>
      </c>
      <c r="O201" s="12">
        <f t="shared" si="73"/>
        <v>0.105561896400351</v>
      </c>
      <c r="P201" s="14">
        <f t="shared" si="73"/>
        <v>94.734020948038392</v>
      </c>
      <c r="Q201" s="24"/>
      <c r="R201" s="24"/>
      <c r="S201" s="24"/>
      <c r="T201" s="24"/>
      <c r="U201" s="24"/>
      <c r="V201" s="24"/>
      <c r="W201" s="24"/>
      <c r="X201" s="24"/>
      <c r="Y201" s="24"/>
      <c r="AA201" s="11"/>
    </row>
    <row r="202" spans="1:50" x14ac:dyDescent="0.3">
      <c r="A202" s="36" t="s">
        <v>26</v>
      </c>
      <c r="B202" s="15">
        <f>AVERAGE(B197,B201)</f>
        <v>1.558197146785165E-2</v>
      </c>
      <c r="C202" s="15">
        <f t="shared" ref="C202:P202" si="74">AVERAGE(C197,C201)</f>
        <v>0.11347507732723192</v>
      </c>
      <c r="D202" s="15">
        <f t="shared" si="74"/>
        <v>5.6054229091934818E-2</v>
      </c>
      <c r="E202" s="15">
        <f t="shared" si="74"/>
        <v>1.4224935434398959E-3</v>
      </c>
      <c r="F202" s="15">
        <f t="shared" si="74"/>
        <v>77.884320046735098</v>
      </c>
      <c r="G202" s="15">
        <f t="shared" si="74"/>
        <v>0.11981566535972316</v>
      </c>
      <c r="H202" s="15">
        <f t="shared" si="74"/>
        <v>0.14726371705304628</v>
      </c>
      <c r="I202" s="15">
        <f t="shared" si="74"/>
        <v>4.3297118321793038</v>
      </c>
      <c r="J202" s="15">
        <f t="shared" si="74"/>
        <v>4.4525747385598384E-2</v>
      </c>
      <c r="K202" s="15" t="e">
        <f t="shared" si="74"/>
        <v>#DIV/0!</v>
      </c>
      <c r="L202" s="15" t="e">
        <f t="shared" si="74"/>
        <v>#DIV/0!</v>
      </c>
      <c r="M202" s="15">
        <f t="shared" si="74"/>
        <v>4.9656500052383326E-2</v>
      </c>
      <c r="N202" s="15">
        <f t="shared" si="74"/>
        <v>13.097783524175032</v>
      </c>
      <c r="O202" s="15">
        <f t="shared" si="74"/>
        <v>8.6297629499560796E-2</v>
      </c>
      <c r="P202" s="16">
        <f t="shared" si="74"/>
        <v>95.945908433870187</v>
      </c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8"/>
    </row>
    <row r="203" spans="1:50" x14ac:dyDescent="0.3">
      <c r="A203" s="30" t="s">
        <v>147</v>
      </c>
      <c r="B203" s="5">
        <v>2.8516138163830317E-2</v>
      </c>
      <c r="C203" s="5">
        <v>0.27133176560315253</v>
      </c>
      <c r="D203" s="5">
        <v>6.3089146989238842E-2</v>
      </c>
      <c r="E203" s="5">
        <v>-9.1557094960264419E-3</v>
      </c>
      <c r="F203" s="5">
        <v>70.311593972722164</v>
      </c>
      <c r="G203" s="5">
        <v>0.11566715003272669</v>
      </c>
      <c r="H203" s="5">
        <v>0.25999899632895351</v>
      </c>
      <c r="I203" s="5">
        <v>9.1564347907027468</v>
      </c>
      <c r="J203" s="5">
        <v>7.959585817343609E-2</v>
      </c>
      <c r="K203" s="5"/>
      <c r="L203" s="5"/>
      <c r="M203" s="5">
        <v>0.63712810051974555</v>
      </c>
      <c r="N203" s="5">
        <v>13.004010686062793</v>
      </c>
      <c r="O203" s="5">
        <v>0.15663037752414385</v>
      </c>
      <c r="P203" s="6">
        <f t="shared" si="54"/>
        <v>94.074841273326911</v>
      </c>
      <c r="Q203" s="28"/>
      <c r="R203" s="28"/>
      <c r="S203" s="28"/>
      <c r="T203" s="28"/>
      <c r="U203" s="28"/>
      <c r="V203" s="28"/>
      <c r="W203" s="28"/>
      <c r="X203" s="28"/>
      <c r="Y203" s="28"/>
      <c r="Z203" s="7"/>
      <c r="AA203" s="8"/>
    </row>
    <row r="204" spans="1:50" x14ac:dyDescent="0.3">
      <c r="A204" s="31" t="s">
        <v>148</v>
      </c>
      <c r="B204" s="2">
        <v>3.2738253479935413E-2</v>
      </c>
      <c r="C204" s="2">
        <v>0.27130310156349319</v>
      </c>
      <c r="D204" s="2">
        <v>6.2398628575761651E-2</v>
      </c>
      <c r="E204" s="2">
        <v>-7.761875683767348E-3</v>
      </c>
      <c r="F204" s="2">
        <v>70.312570721236327</v>
      </c>
      <c r="G204" s="2">
        <v>0.1206838598044451</v>
      </c>
      <c r="H204" s="2">
        <v>0.25432342504010624</v>
      </c>
      <c r="I204" s="2">
        <v>9.1708927919248477</v>
      </c>
      <c r="J204" s="2">
        <v>8.40653680140621E-2</v>
      </c>
      <c r="M204" s="2">
        <v>0.6403778397008677</v>
      </c>
      <c r="N204" s="2">
        <v>13.032971989218854</v>
      </c>
      <c r="O204" s="2">
        <v>0.16486918349429311</v>
      </c>
      <c r="P204" s="9">
        <f t="shared" si="54"/>
        <v>94.139433286369211</v>
      </c>
      <c r="Q204" s="24"/>
      <c r="R204" s="24"/>
      <c r="S204" s="24"/>
      <c r="T204" s="24"/>
      <c r="U204" s="24"/>
      <c r="V204" s="24"/>
      <c r="W204" s="24"/>
      <c r="X204" s="24"/>
      <c r="Y204" s="24"/>
      <c r="AA204" s="11"/>
    </row>
    <row r="205" spans="1:50" x14ac:dyDescent="0.3">
      <c r="A205" s="31" t="s">
        <v>149</v>
      </c>
      <c r="B205" s="2">
        <v>3.759053526113082E-2</v>
      </c>
      <c r="C205" s="2">
        <v>0.27175026058217883</v>
      </c>
      <c r="D205" s="2">
        <v>6.0414957497045341E-2</v>
      </c>
      <c r="E205" s="2">
        <v>-1.201804678905851E-2</v>
      </c>
      <c r="F205" s="2">
        <v>70.319606846279527</v>
      </c>
      <c r="G205" s="2">
        <v>0.11928533968905557</v>
      </c>
      <c r="H205" s="2">
        <v>0.2395669396891032</v>
      </c>
      <c r="I205" s="2">
        <v>9.179429164986832</v>
      </c>
      <c r="J205" s="2">
        <v>7.7345025879595644E-2</v>
      </c>
      <c r="M205" s="2">
        <v>0.64651984675318863</v>
      </c>
      <c r="N205" s="2">
        <v>13.034130441345097</v>
      </c>
      <c r="O205" s="2">
        <v>0.1566909569798067</v>
      </c>
      <c r="P205" s="9">
        <f t="shared" si="54"/>
        <v>94.130312268153489</v>
      </c>
      <c r="Q205" s="24"/>
      <c r="R205" s="24"/>
      <c r="S205" s="24"/>
      <c r="T205" s="24"/>
      <c r="U205" s="24"/>
      <c r="V205" s="24"/>
      <c r="W205" s="24"/>
      <c r="X205" s="24"/>
      <c r="Y205" s="24"/>
      <c r="AA205" s="11"/>
    </row>
    <row r="206" spans="1:50" x14ac:dyDescent="0.3">
      <c r="A206" s="32" t="s">
        <v>21</v>
      </c>
      <c r="B206" s="12">
        <f t="shared" ref="B206:P206" si="75">AVERAGE(B203:B205)</f>
        <v>3.2948308968298846E-2</v>
      </c>
      <c r="C206" s="12">
        <f t="shared" si="75"/>
        <v>0.27146170924960816</v>
      </c>
      <c r="D206" s="12">
        <f t="shared" si="75"/>
        <v>6.1967577687348611E-2</v>
      </c>
      <c r="E206" s="12">
        <f t="shared" si="75"/>
        <v>-9.6452106562840995E-3</v>
      </c>
      <c r="F206" s="12">
        <f t="shared" si="75"/>
        <v>70.314590513412682</v>
      </c>
      <c r="G206" s="12">
        <f t="shared" si="75"/>
        <v>0.11854544984207578</v>
      </c>
      <c r="H206" s="12">
        <f t="shared" si="75"/>
        <v>0.2512964536860543</v>
      </c>
      <c r="I206" s="12">
        <f t="shared" si="75"/>
        <v>9.1689189158714761</v>
      </c>
      <c r="J206" s="12">
        <f t="shared" si="75"/>
        <v>8.0335417355697936E-2</v>
      </c>
      <c r="K206" s="12" t="e">
        <f t="shared" si="75"/>
        <v>#DIV/0!</v>
      </c>
      <c r="L206" s="12" t="e">
        <f t="shared" si="75"/>
        <v>#DIV/0!</v>
      </c>
      <c r="M206" s="12">
        <f t="shared" si="75"/>
        <v>0.6413419289912673</v>
      </c>
      <c r="N206" s="12">
        <f t="shared" si="75"/>
        <v>13.023704372208917</v>
      </c>
      <c r="O206" s="12">
        <f t="shared" si="75"/>
        <v>0.15939683933274787</v>
      </c>
      <c r="P206" s="14">
        <f t="shared" si="75"/>
        <v>94.114862275949875</v>
      </c>
      <c r="Q206" s="24"/>
      <c r="R206" s="24"/>
      <c r="S206" s="24"/>
      <c r="T206" s="24"/>
      <c r="U206" s="24"/>
      <c r="V206" s="24"/>
      <c r="W206" s="24"/>
      <c r="X206" s="24"/>
      <c r="Y206" s="24"/>
      <c r="AA206" s="11"/>
    </row>
    <row r="207" spans="1:50" x14ac:dyDescent="0.3">
      <c r="A207" s="31" t="s">
        <v>150</v>
      </c>
      <c r="B207" s="2">
        <v>3.0532670852119317E-2</v>
      </c>
      <c r="C207" s="2">
        <v>6.6547267064954868E-2</v>
      </c>
      <c r="D207" s="2">
        <v>5.0810474109589804E-2</v>
      </c>
      <c r="E207" s="2">
        <v>-3.6550439155039463E-3</v>
      </c>
      <c r="F207" s="2">
        <v>70.415049761045765</v>
      </c>
      <c r="G207" s="2">
        <v>6.2266776452440213E-2</v>
      </c>
      <c r="H207" s="2">
        <v>0.29387779109930362</v>
      </c>
      <c r="I207" s="2">
        <v>10.449426144677112</v>
      </c>
      <c r="J207" s="2">
        <v>8.7988247154755436E-2</v>
      </c>
      <c r="M207" s="2">
        <v>0.60355829477875345</v>
      </c>
      <c r="N207" s="2">
        <v>9.179126131805555</v>
      </c>
      <c r="O207" s="2">
        <v>9.8534679543458972E-2</v>
      </c>
      <c r="P207" s="9">
        <f t="shared" si="54"/>
        <v>91.334063194668303</v>
      </c>
      <c r="Q207" s="24"/>
      <c r="R207" s="24"/>
      <c r="S207" s="24"/>
      <c r="T207" s="24"/>
      <c r="U207" s="24"/>
      <c r="V207" s="24"/>
      <c r="W207" s="24"/>
      <c r="X207" s="24"/>
      <c r="Y207" s="24"/>
      <c r="AA207" s="11"/>
    </row>
    <row r="208" spans="1:50" x14ac:dyDescent="0.3">
      <c r="A208" s="31" t="s">
        <v>151</v>
      </c>
      <c r="B208" s="2">
        <v>3.0847754084664475E-2</v>
      </c>
      <c r="C208" s="2">
        <v>6.5976852675734082E-2</v>
      </c>
      <c r="D208" s="2">
        <v>5.0220394738072931E-2</v>
      </c>
      <c r="E208" s="2">
        <v>-4.2524012636149869E-3</v>
      </c>
      <c r="F208" s="2">
        <v>70.41333492655032</v>
      </c>
      <c r="G208" s="2">
        <v>6.0868256337050688E-2</v>
      </c>
      <c r="H208" s="2">
        <v>0.30642225892234565</v>
      </c>
      <c r="I208" s="2">
        <v>10.441312745055136</v>
      </c>
      <c r="J208" s="2">
        <v>8.3422273072964834E-2</v>
      </c>
      <c r="M208" s="2">
        <v>0.58399486490839791</v>
      </c>
      <c r="N208" s="2">
        <v>9.1805626124420971</v>
      </c>
      <c r="O208" s="2">
        <v>9.9503950834064755E-2</v>
      </c>
      <c r="P208" s="9">
        <f t="shared" ref="P208:P231" si="76">SUM(B208:O208)</f>
        <v>91.312214488357228</v>
      </c>
      <c r="Q208" s="24"/>
      <c r="R208" s="24"/>
      <c r="S208" s="24"/>
      <c r="T208" s="24"/>
      <c r="U208" s="24"/>
      <c r="V208" s="24"/>
      <c r="W208" s="24"/>
      <c r="X208" s="24"/>
      <c r="Y208" s="24"/>
      <c r="AA208" s="11"/>
    </row>
    <row r="209" spans="1:50" x14ac:dyDescent="0.3">
      <c r="A209" s="31" t="s">
        <v>152</v>
      </c>
      <c r="B209" s="2">
        <v>3.6298694007695677E-2</v>
      </c>
      <c r="C209" s="2">
        <v>6.6573064700648277E-2</v>
      </c>
      <c r="D209" s="2">
        <v>5.160143156502732E-2</v>
      </c>
      <c r="E209" s="2">
        <v>-4.2524012636149869E-3</v>
      </c>
      <c r="F209" s="2">
        <v>70.40750537320109</v>
      </c>
      <c r="G209" s="2">
        <v>6.3344535073474345E-2</v>
      </c>
      <c r="H209" s="2">
        <v>0.30650957540371249</v>
      </c>
      <c r="I209" s="2">
        <v>10.470421008153886</v>
      </c>
      <c r="J209" s="2">
        <v>8.8985044313456205E-2</v>
      </c>
      <c r="M209" s="2">
        <v>0.58750458322400978</v>
      </c>
      <c r="N209" s="2">
        <v>9.220135337074538</v>
      </c>
      <c r="O209" s="2">
        <v>0.10235118525021929</v>
      </c>
      <c r="P209" s="9">
        <f t="shared" si="76"/>
        <v>91.396977430704126</v>
      </c>
      <c r="Q209" s="24"/>
      <c r="R209" s="24"/>
      <c r="S209" s="24"/>
      <c r="T209" s="24"/>
      <c r="U209" s="24"/>
      <c r="V209" s="24"/>
      <c r="W209" s="24"/>
      <c r="X209" s="24"/>
      <c r="Y209" s="24"/>
      <c r="AA209" s="11"/>
    </row>
    <row r="210" spans="1:50" x14ac:dyDescent="0.3">
      <c r="A210" s="32" t="s">
        <v>21</v>
      </c>
      <c r="B210" s="12">
        <f t="shared" ref="B210:P210" si="77">AVERAGE(B207:B209)</f>
        <v>3.2559706314826492E-2</v>
      </c>
      <c r="C210" s="12">
        <f t="shared" si="77"/>
        <v>6.6365728147112404E-2</v>
      </c>
      <c r="D210" s="12">
        <f t="shared" si="77"/>
        <v>5.0877433470896682E-2</v>
      </c>
      <c r="E210" s="12">
        <f t="shared" si="77"/>
        <v>-4.0532821475779733E-3</v>
      </c>
      <c r="F210" s="12">
        <f t="shared" si="77"/>
        <v>70.411963353599063</v>
      </c>
      <c r="G210" s="12">
        <f t="shared" si="77"/>
        <v>6.2159855954321747E-2</v>
      </c>
      <c r="H210" s="12">
        <f t="shared" si="77"/>
        <v>0.30226987514178727</v>
      </c>
      <c r="I210" s="12">
        <f t="shared" si="77"/>
        <v>10.453719965962044</v>
      </c>
      <c r="J210" s="12">
        <f t="shared" si="77"/>
        <v>8.6798521513725482E-2</v>
      </c>
      <c r="K210" s="12" t="e">
        <f t="shared" si="77"/>
        <v>#DIV/0!</v>
      </c>
      <c r="L210" s="12" t="e">
        <f t="shared" si="77"/>
        <v>#DIV/0!</v>
      </c>
      <c r="M210" s="12">
        <f t="shared" si="77"/>
        <v>0.59168591430372042</v>
      </c>
      <c r="N210" s="12">
        <f t="shared" si="77"/>
        <v>9.1932746937740628</v>
      </c>
      <c r="O210" s="12">
        <f t="shared" si="77"/>
        <v>0.10012993854258101</v>
      </c>
      <c r="P210" s="14">
        <f t="shared" si="77"/>
        <v>91.347751704576538</v>
      </c>
      <c r="Q210" s="24"/>
      <c r="R210" s="24"/>
      <c r="S210" s="24"/>
      <c r="T210" s="24"/>
      <c r="U210" s="24"/>
      <c r="V210" s="24"/>
      <c r="W210" s="24"/>
      <c r="X210" s="24"/>
      <c r="Y210" s="24"/>
      <c r="AA210" s="11"/>
    </row>
    <row r="211" spans="1:50" x14ac:dyDescent="0.3">
      <c r="A211" s="36" t="s">
        <v>26</v>
      </c>
      <c r="B211" s="15">
        <f>AVERAGE(B206,B210)</f>
        <v>3.2754007641562666E-2</v>
      </c>
      <c r="C211" s="15">
        <f t="shared" ref="C211:P211" si="78">AVERAGE(C206,C210)</f>
        <v>0.16891371869836028</v>
      </c>
      <c r="D211" s="15">
        <f t="shared" si="78"/>
        <v>5.642250557912265E-2</v>
      </c>
      <c r="E211" s="15">
        <f t="shared" si="78"/>
        <v>-6.8492464019310369E-3</v>
      </c>
      <c r="F211" s="15">
        <f t="shared" si="78"/>
        <v>70.363276933505873</v>
      </c>
      <c r="G211" s="15">
        <f t="shared" si="78"/>
        <v>9.0352652898198771E-2</v>
      </c>
      <c r="H211" s="15">
        <f t="shared" si="78"/>
        <v>0.27678316441392081</v>
      </c>
      <c r="I211" s="15">
        <f t="shared" si="78"/>
        <v>9.8113194409167601</v>
      </c>
      <c r="J211" s="15">
        <f t="shared" si="78"/>
        <v>8.3566969434711702E-2</v>
      </c>
      <c r="K211" s="15" t="e">
        <f t="shared" si="78"/>
        <v>#DIV/0!</v>
      </c>
      <c r="L211" s="15" t="e">
        <f t="shared" si="78"/>
        <v>#DIV/0!</v>
      </c>
      <c r="M211" s="15">
        <f t="shared" si="78"/>
        <v>0.61651392164749386</v>
      </c>
      <c r="N211" s="15">
        <f t="shared" si="78"/>
        <v>11.10848953299149</v>
      </c>
      <c r="O211" s="15">
        <f t="shared" si="78"/>
        <v>0.12976338893766443</v>
      </c>
      <c r="P211" s="16">
        <f t="shared" si="78"/>
        <v>92.731306990263207</v>
      </c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8"/>
    </row>
    <row r="212" spans="1:50" x14ac:dyDescent="0.3">
      <c r="A212" s="30" t="s">
        <v>153</v>
      </c>
      <c r="B212" s="5">
        <v>9.2330443320667484E-3</v>
      </c>
      <c r="C212" s="5">
        <v>0.13870612050336856</v>
      </c>
      <c r="D212" s="5">
        <v>5.281925494879619E-2</v>
      </c>
      <c r="E212" s="5">
        <v>-8.8072510429616693E-3</v>
      </c>
      <c r="F212" s="5">
        <v>70.258730221690953</v>
      </c>
      <c r="G212" s="5">
        <v>8.8351101173421084E-2</v>
      </c>
      <c r="H212" s="5">
        <v>0.5706419315385296</v>
      </c>
      <c r="I212" s="5">
        <v>10.421240732720198</v>
      </c>
      <c r="J212" s="5">
        <v>9.0110460460376421E-2</v>
      </c>
      <c r="K212" s="5"/>
      <c r="L212" s="5"/>
      <c r="M212" s="5">
        <v>5.1752581824207125E-2</v>
      </c>
      <c r="N212" s="5">
        <v>14.942935178797313</v>
      </c>
      <c r="O212" s="5">
        <v>0.12046444249341509</v>
      </c>
      <c r="P212" s="6">
        <f t="shared" si="76"/>
        <v>96.736177819439675</v>
      </c>
      <c r="Q212" s="23"/>
      <c r="R212" s="23"/>
      <c r="S212" s="23"/>
      <c r="T212" s="23"/>
      <c r="U212" s="23"/>
      <c r="V212" s="23"/>
      <c r="W212" s="23"/>
      <c r="X212" s="23"/>
      <c r="Y212" s="23"/>
      <c r="Z212" s="19"/>
      <c r="AA212" s="20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</row>
    <row r="213" spans="1:50" x14ac:dyDescent="0.3">
      <c r="A213" s="31" t="s">
        <v>154</v>
      </c>
      <c r="B213" s="2">
        <v>1.4022309466753126E-2</v>
      </c>
      <c r="C213" s="2">
        <v>0.13663944324393038</v>
      </c>
      <c r="D213" s="2">
        <v>5.4376060099181146E-2</v>
      </c>
      <c r="E213" s="2">
        <v>-1.0823332092836429E-2</v>
      </c>
      <c r="F213" s="2">
        <v>70.256149130594707</v>
      </c>
      <c r="G213" s="2">
        <v>8.4296675884768871E-2</v>
      </c>
      <c r="H213" s="2">
        <v>0.57340695344848092</v>
      </c>
      <c r="I213" s="2">
        <v>10.389133203410479</v>
      </c>
      <c r="J213" s="2">
        <v>9.6573564618403968E-2</v>
      </c>
      <c r="M213" s="2">
        <v>5.0127712233646038E-2</v>
      </c>
      <c r="N213" s="2">
        <v>14.970923382167332</v>
      </c>
      <c r="O213" s="2">
        <v>0.12252414398595241</v>
      </c>
      <c r="P213" s="9">
        <f t="shared" si="76"/>
        <v>96.737349247060806</v>
      </c>
      <c r="Q213" s="24"/>
      <c r="R213" s="24"/>
      <c r="S213" s="24"/>
      <c r="T213" s="24"/>
      <c r="U213" s="24"/>
      <c r="V213" s="24"/>
      <c r="W213" s="24"/>
      <c r="X213" s="24"/>
      <c r="Y213" s="24"/>
      <c r="AA213" s="11"/>
    </row>
    <row r="214" spans="1:50" x14ac:dyDescent="0.3">
      <c r="A214" s="31" t="s">
        <v>155</v>
      </c>
      <c r="B214" s="2">
        <v>1.3171584738881203E-2</v>
      </c>
      <c r="C214" s="2">
        <v>0.13811277488242027</v>
      </c>
      <c r="D214" s="2">
        <v>5.450160890163154E-2</v>
      </c>
      <c r="E214" s="2">
        <v>-9.9024061811652433E-3</v>
      </c>
      <c r="F214" s="2">
        <v>70.250823420370423</v>
      </c>
      <c r="G214" s="2">
        <v>8.6811446000515186E-2</v>
      </c>
      <c r="H214" s="2">
        <v>0.56650895142049729</v>
      </c>
      <c r="I214" s="2">
        <v>10.42550891925119</v>
      </c>
      <c r="J214" s="2">
        <v>9.2393447501271722E-2</v>
      </c>
      <c r="M214" s="2">
        <v>4.9835235707345042E-2</v>
      </c>
      <c r="N214" s="2">
        <v>15.04149628569802</v>
      </c>
      <c r="O214" s="2">
        <v>0.10992361720807707</v>
      </c>
      <c r="P214" s="9">
        <f t="shared" si="76"/>
        <v>96.819184885499098</v>
      </c>
      <c r="Q214" s="24"/>
      <c r="R214" s="24"/>
      <c r="S214" s="24"/>
      <c r="T214" s="24"/>
      <c r="U214" s="24"/>
      <c r="V214" s="24"/>
      <c r="W214" s="24"/>
      <c r="X214" s="24"/>
      <c r="Y214" s="24"/>
      <c r="AA214" s="11"/>
    </row>
    <row r="215" spans="1:50" x14ac:dyDescent="0.3">
      <c r="A215" s="32" t="s">
        <v>21</v>
      </c>
      <c r="B215" s="12">
        <f t="shared" ref="B215:P215" si="79">AVERAGE(B212:B214)</f>
        <v>1.2142312845900359E-2</v>
      </c>
      <c r="C215" s="12">
        <f t="shared" si="79"/>
        <v>0.13781944620990638</v>
      </c>
      <c r="D215" s="12">
        <f t="shared" si="79"/>
        <v>5.3898974649869626E-2</v>
      </c>
      <c r="E215" s="12">
        <f t="shared" si="79"/>
        <v>-9.8443297723211139E-3</v>
      </c>
      <c r="F215" s="12">
        <f t="shared" si="79"/>
        <v>70.255234257552033</v>
      </c>
      <c r="G215" s="12">
        <f t="shared" si="79"/>
        <v>8.6486407686235056E-2</v>
      </c>
      <c r="H215" s="12">
        <f t="shared" si="79"/>
        <v>0.57018594546916923</v>
      </c>
      <c r="I215" s="12">
        <f t="shared" si="79"/>
        <v>10.411960951793956</v>
      </c>
      <c r="J215" s="12">
        <f t="shared" si="79"/>
        <v>9.3025824193350704E-2</v>
      </c>
      <c r="K215" s="12" t="e">
        <f t="shared" si="79"/>
        <v>#DIV/0!</v>
      </c>
      <c r="L215" s="12" t="e">
        <f t="shared" si="79"/>
        <v>#DIV/0!</v>
      </c>
      <c r="M215" s="12">
        <f t="shared" si="79"/>
        <v>5.0571843255066064E-2</v>
      </c>
      <c r="N215" s="12">
        <f t="shared" si="79"/>
        <v>14.985118282220888</v>
      </c>
      <c r="O215" s="12">
        <f t="shared" si="79"/>
        <v>0.11763740122914819</v>
      </c>
      <c r="P215" s="14">
        <f t="shared" si="79"/>
        <v>96.764237317333198</v>
      </c>
      <c r="Q215" s="24"/>
      <c r="R215" s="24"/>
      <c r="S215" s="24"/>
      <c r="T215" s="24"/>
      <c r="U215" s="24"/>
      <c r="V215" s="24"/>
      <c r="W215" s="24"/>
      <c r="X215" s="24"/>
      <c r="Y215" s="24"/>
      <c r="AA215" s="11"/>
    </row>
    <row r="216" spans="1:50" x14ac:dyDescent="0.3">
      <c r="A216" s="31" t="s">
        <v>156</v>
      </c>
      <c r="B216" s="2">
        <v>7.2579705334752803E-4</v>
      </c>
      <c r="C216" s="2">
        <v>0.10448985636201859</v>
      </c>
      <c r="D216" s="2">
        <v>5.2354724379729718E-2</v>
      </c>
      <c r="E216" s="2">
        <v>-1.3038532258748204E-2</v>
      </c>
      <c r="F216" s="2">
        <v>71.216204526485782</v>
      </c>
      <c r="G216" s="2">
        <v>7.7907106917209368E-2</v>
      </c>
      <c r="H216" s="2">
        <v>0.50096337940775804</v>
      </c>
      <c r="I216" s="2">
        <v>10.23736264270933</v>
      </c>
      <c r="J216" s="2">
        <v>9.294007820120441E-2</v>
      </c>
      <c r="M216" s="2">
        <v>4.3823218222269006E-2</v>
      </c>
      <c r="N216" s="2">
        <v>13.728877350495221</v>
      </c>
      <c r="O216" s="2">
        <v>0.11361896400351167</v>
      </c>
      <c r="P216" s="9">
        <f t="shared" si="76"/>
        <v>96.156229111978647</v>
      </c>
      <c r="Q216" s="24"/>
      <c r="R216" s="24"/>
      <c r="S216" s="24"/>
      <c r="T216" s="24"/>
      <c r="U216" s="24"/>
      <c r="V216" s="24"/>
      <c r="W216" s="24"/>
      <c r="X216" s="24"/>
      <c r="Y216" s="24"/>
      <c r="AA216" s="11"/>
    </row>
    <row r="217" spans="1:50" x14ac:dyDescent="0.3">
      <c r="A217" s="31" t="s">
        <v>157</v>
      </c>
      <c r="B217" s="2">
        <v>1.7340633974920283E-3</v>
      </c>
      <c r="C217" s="2">
        <v>0.10450132197788231</v>
      </c>
      <c r="D217" s="2">
        <v>5.1375443720616601E-2</v>
      </c>
      <c r="E217" s="2">
        <v>-1.4283026733979538E-2</v>
      </c>
      <c r="F217" s="2">
        <v>71.20536747962278</v>
      </c>
      <c r="G217" s="2">
        <v>8.179473622879678E-2</v>
      </c>
      <c r="H217" s="2">
        <v>0.50861812427425468</v>
      </c>
      <c r="I217" s="2">
        <v>10.186567377777429</v>
      </c>
      <c r="J217" s="2">
        <v>9.4901517771551078E-2</v>
      </c>
      <c r="M217" s="2">
        <v>3.9858536421299946E-2</v>
      </c>
      <c r="N217" s="2">
        <v>13.722297342418164</v>
      </c>
      <c r="O217" s="2">
        <v>0.10325987708516222</v>
      </c>
      <c r="P217" s="9">
        <f t="shared" si="76"/>
        <v>96.085992793961452</v>
      </c>
      <c r="Q217" s="29"/>
      <c r="R217" s="29"/>
      <c r="S217" s="29"/>
      <c r="T217" s="29"/>
      <c r="U217" s="29"/>
      <c r="V217" s="29"/>
      <c r="W217" s="29"/>
      <c r="X217" s="29"/>
      <c r="Y217" s="29"/>
      <c r="Z217" s="21"/>
      <c r="AA217" s="22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</row>
    <row r="218" spans="1:50" x14ac:dyDescent="0.3">
      <c r="A218" s="31" t="s">
        <v>158</v>
      </c>
      <c r="B218" s="2">
        <v>4.3807625508713414E-3</v>
      </c>
      <c r="C218" s="2">
        <v>0.10450132197788231</v>
      </c>
      <c r="D218" s="2">
        <v>5.2153846295809075E-2</v>
      </c>
      <c r="E218" s="2">
        <v>-1.3337210932803724E-2</v>
      </c>
      <c r="F218" s="2">
        <v>71.199303683417199</v>
      </c>
      <c r="G218" s="2">
        <v>8.2590224734798157E-2</v>
      </c>
      <c r="H218" s="2">
        <v>0.50553294193262488</v>
      </c>
      <c r="I218" s="2">
        <v>10.219482401836254</v>
      </c>
      <c r="J218" s="2">
        <v>9.2522066489491184E-2</v>
      </c>
      <c r="M218" s="2">
        <v>5.3312456631145776E-2</v>
      </c>
      <c r="N218" s="2">
        <v>13.685365888633555</v>
      </c>
      <c r="O218" s="2">
        <v>0.1061676909569796</v>
      </c>
      <c r="P218" s="9">
        <f t="shared" si="76"/>
        <v>96.091976074523828</v>
      </c>
      <c r="Q218" s="24"/>
      <c r="R218" s="24"/>
      <c r="S218" s="24"/>
      <c r="T218" s="24"/>
      <c r="U218" s="24"/>
      <c r="V218" s="24"/>
      <c r="W218" s="24"/>
      <c r="X218" s="24"/>
      <c r="Y218" s="24"/>
      <c r="AA218" s="11"/>
    </row>
    <row r="219" spans="1:50" x14ac:dyDescent="0.3">
      <c r="A219" s="32" t="s">
        <v>21</v>
      </c>
      <c r="B219" s="12">
        <f t="shared" ref="B219:P219" si="80">AVERAGE(B216:B218)</f>
        <v>2.280207667236966E-3</v>
      </c>
      <c r="C219" s="12">
        <f t="shared" si="80"/>
        <v>0.10449750010592773</v>
      </c>
      <c r="D219" s="12">
        <f t="shared" si="80"/>
        <v>5.1961338132051803E-2</v>
      </c>
      <c r="E219" s="12">
        <f t="shared" si="80"/>
        <v>-1.3552923308510489E-2</v>
      </c>
      <c r="F219" s="12">
        <f t="shared" si="80"/>
        <v>71.206958563175249</v>
      </c>
      <c r="G219" s="12">
        <f t="shared" si="80"/>
        <v>8.0764022626934773E-2</v>
      </c>
      <c r="H219" s="12">
        <f t="shared" si="80"/>
        <v>0.50503814853821261</v>
      </c>
      <c r="I219" s="12">
        <f t="shared" si="80"/>
        <v>10.214470807441003</v>
      </c>
      <c r="J219" s="12">
        <f t="shared" si="80"/>
        <v>9.3454554154082214E-2</v>
      </c>
      <c r="K219" s="12" t="e">
        <f t="shared" si="80"/>
        <v>#DIV/0!</v>
      </c>
      <c r="L219" s="12" t="e">
        <f t="shared" si="80"/>
        <v>#DIV/0!</v>
      </c>
      <c r="M219" s="12">
        <f t="shared" si="80"/>
        <v>4.5664737091571574E-2</v>
      </c>
      <c r="N219" s="12">
        <f t="shared" si="80"/>
        <v>13.71218019384898</v>
      </c>
      <c r="O219" s="12">
        <f t="shared" si="80"/>
        <v>0.10768217734855116</v>
      </c>
      <c r="P219" s="14">
        <f t="shared" si="80"/>
        <v>96.111399326821299</v>
      </c>
      <c r="Q219" s="24"/>
      <c r="R219" s="24"/>
      <c r="S219" s="24"/>
      <c r="T219" s="24"/>
      <c r="U219" s="24"/>
      <c r="V219" s="24"/>
      <c r="W219" s="24"/>
      <c r="X219" s="24"/>
      <c r="Y219" s="24"/>
      <c r="AA219" s="11"/>
    </row>
    <row r="220" spans="1:50" x14ac:dyDescent="0.3">
      <c r="A220" s="36" t="s">
        <v>26</v>
      </c>
      <c r="B220" s="15">
        <f>AVERAGE(B215,B219)</f>
        <v>7.2112602565686627E-3</v>
      </c>
      <c r="C220" s="15">
        <f t="shared" ref="C220:P220" si="81">AVERAGE(C215,C219)</f>
        <v>0.12115847315791706</v>
      </c>
      <c r="D220" s="15">
        <f t="shared" si="81"/>
        <v>5.2930156390960714E-2</v>
      </c>
      <c r="E220" s="15">
        <f t="shared" si="81"/>
        <v>-1.1698626540415803E-2</v>
      </c>
      <c r="F220" s="15">
        <f t="shared" si="81"/>
        <v>70.731096410363648</v>
      </c>
      <c r="G220" s="15">
        <f t="shared" si="81"/>
        <v>8.3625215156584914E-2</v>
      </c>
      <c r="H220" s="15">
        <f t="shared" si="81"/>
        <v>0.53761204700369092</v>
      </c>
      <c r="I220" s="15">
        <f t="shared" si="81"/>
        <v>10.313215879617481</v>
      </c>
      <c r="J220" s="15">
        <f t="shared" si="81"/>
        <v>9.3240189173716459E-2</v>
      </c>
      <c r="K220" s="15" t="e">
        <f t="shared" si="81"/>
        <v>#DIV/0!</v>
      </c>
      <c r="L220" s="15" t="e">
        <f t="shared" si="81"/>
        <v>#DIV/0!</v>
      </c>
      <c r="M220" s="15">
        <f t="shared" si="81"/>
        <v>4.8118290173318819E-2</v>
      </c>
      <c r="N220" s="15">
        <f t="shared" si="81"/>
        <v>14.348649238034934</v>
      </c>
      <c r="O220" s="15">
        <f t="shared" si="81"/>
        <v>0.11265978928884968</v>
      </c>
      <c r="P220" s="16">
        <f t="shared" si="81"/>
        <v>96.437818322077248</v>
      </c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8"/>
    </row>
    <row r="221" spans="1:50" x14ac:dyDescent="0.3">
      <c r="A221" s="30" t="s">
        <v>159</v>
      </c>
      <c r="B221" s="5">
        <v>1.5629233952733423E-2</v>
      </c>
      <c r="C221" s="5">
        <v>0.34084492818100942</v>
      </c>
      <c r="D221" s="5">
        <v>7.3622691514827338E-2</v>
      </c>
      <c r="E221" s="5">
        <v>-1.6921355021469967E-2</v>
      </c>
      <c r="F221" s="5">
        <v>77.64377546827177</v>
      </c>
      <c r="G221" s="5">
        <v>0.83353137440010494</v>
      </c>
      <c r="H221" s="5">
        <v>7.095881416965466E-2</v>
      </c>
      <c r="I221" s="5">
        <v>1.912591657121145</v>
      </c>
      <c r="J221" s="5">
        <v>1.5318518810764107E-2</v>
      </c>
      <c r="K221" s="5"/>
      <c r="L221" s="5"/>
      <c r="M221" s="5">
        <v>0.12721152560986415</v>
      </c>
      <c r="N221" s="5">
        <v>8.8290418992550865</v>
      </c>
      <c r="O221" s="5">
        <v>9.7504828797190302E-2</v>
      </c>
      <c r="P221" s="6">
        <f t="shared" si="76"/>
        <v>89.943109585062672</v>
      </c>
      <c r="Q221" s="7" t="s">
        <v>160</v>
      </c>
      <c r="R221" s="7"/>
      <c r="S221" s="7"/>
      <c r="T221" s="7"/>
      <c r="U221" s="7"/>
      <c r="V221" s="7"/>
      <c r="W221" s="7"/>
      <c r="X221" s="7"/>
      <c r="Y221" s="7"/>
      <c r="Z221" s="7"/>
      <c r="AA221" s="8"/>
    </row>
    <row r="222" spans="1:50" x14ac:dyDescent="0.3">
      <c r="A222" s="31" t="s">
        <v>161</v>
      </c>
      <c r="B222" s="2">
        <v>1.3140076415626688E-2</v>
      </c>
      <c r="C222" s="2">
        <v>0.33991048048811506</v>
      </c>
      <c r="D222" s="2">
        <v>7.2379758370568384E-2</v>
      </c>
      <c r="E222" s="2">
        <v>-1.9659242866978899E-2</v>
      </c>
      <c r="F222" s="2">
        <v>77.627435924123091</v>
      </c>
      <c r="G222" s="2">
        <v>0.83006715026106659</v>
      </c>
      <c r="H222" s="2">
        <v>6.6913150532989144E-2</v>
      </c>
      <c r="I222" s="2">
        <v>1.9208588652667611</v>
      </c>
      <c r="J222" s="2">
        <v>1.7247803634055911E-2</v>
      </c>
      <c r="M222" s="2">
        <v>0.13582333443983793</v>
      </c>
      <c r="N222" s="2">
        <v>8.8639808153825577</v>
      </c>
      <c r="O222" s="2">
        <v>0.10241176470588215</v>
      </c>
      <c r="P222" s="9">
        <f t="shared" si="76"/>
        <v>89.970509880753568</v>
      </c>
      <c r="AA222" s="11"/>
    </row>
    <row r="223" spans="1:50" x14ac:dyDescent="0.3">
      <c r="A223" s="31" t="s">
        <v>162</v>
      </c>
      <c r="B223" s="2">
        <v>1.4747000901606985E-2</v>
      </c>
      <c r="C223" s="2">
        <v>0.33819350451252084</v>
      </c>
      <c r="D223" s="2">
        <v>7.0885727621408628E-2</v>
      </c>
      <c r="E223" s="2">
        <v>-1.7692941596113392E-2</v>
      </c>
      <c r="F223" s="2">
        <v>77.601364252245062</v>
      </c>
      <c r="G223" s="2">
        <v>0.8228692623277315</v>
      </c>
      <c r="H223" s="2">
        <v>5.8501662827979535E-2</v>
      </c>
      <c r="I223" s="2">
        <v>1.912591657121145</v>
      </c>
      <c r="J223" s="2">
        <v>1.5414983051928698E-2</v>
      </c>
      <c r="M223" s="2">
        <v>0.14193284410034765</v>
      </c>
      <c r="N223" s="2">
        <v>8.7587470242346939</v>
      </c>
      <c r="O223" s="2">
        <v>9.2234416154521298E-2</v>
      </c>
      <c r="P223" s="9">
        <f t="shared" si="76"/>
        <v>89.809789393502825</v>
      </c>
      <c r="AA223" s="11"/>
    </row>
    <row r="224" spans="1:50" x14ac:dyDescent="0.3">
      <c r="A224" s="32" t="s">
        <v>21</v>
      </c>
      <c r="B224" s="12">
        <f t="shared" ref="B224:P224" si="82">AVERAGE(B221:B223)</f>
        <v>1.4505437089989033E-2</v>
      </c>
      <c r="C224" s="12">
        <f t="shared" si="82"/>
        <v>0.33964963772721513</v>
      </c>
      <c r="D224" s="12">
        <f t="shared" si="82"/>
        <v>7.2296059168934793E-2</v>
      </c>
      <c r="E224" s="12">
        <f t="shared" si="82"/>
        <v>-1.8091179828187417E-2</v>
      </c>
      <c r="F224" s="12">
        <f t="shared" si="82"/>
        <v>77.624191881546651</v>
      </c>
      <c r="G224" s="12">
        <f t="shared" si="82"/>
        <v>0.82882259566296768</v>
      </c>
      <c r="H224" s="12">
        <f t="shared" si="82"/>
        <v>6.5457875843541111E-2</v>
      </c>
      <c r="I224" s="12">
        <f t="shared" si="82"/>
        <v>1.9153473931696838</v>
      </c>
      <c r="J224" s="12">
        <f t="shared" si="82"/>
        <v>1.5993768498916237E-2</v>
      </c>
      <c r="K224" s="12" t="e">
        <f t="shared" si="82"/>
        <v>#DIV/0!</v>
      </c>
      <c r="L224" s="12" t="e">
        <f t="shared" si="82"/>
        <v>#DIV/0!</v>
      </c>
      <c r="M224" s="12">
        <f t="shared" si="82"/>
        <v>0.13498923471668325</v>
      </c>
      <c r="N224" s="12">
        <f t="shared" si="82"/>
        <v>8.8172565796241127</v>
      </c>
      <c r="O224" s="12">
        <f t="shared" si="82"/>
        <v>9.7383669885864596E-2</v>
      </c>
      <c r="P224" s="14">
        <f t="shared" si="82"/>
        <v>89.907802953106355</v>
      </c>
      <c r="Q224" s="24"/>
      <c r="R224" s="24"/>
      <c r="S224" s="24"/>
      <c r="T224" s="24"/>
      <c r="U224" s="24"/>
      <c r="V224" s="24"/>
      <c r="W224" s="24"/>
      <c r="X224" s="24"/>
      <c r="Y224" s="24"/>
      <c r="AA224" s="11"/>
    </row>
    <row r="225" spans="1:27" x14ac:dyDescent="0.3">
      <c r="A225" s="31" t="s">
        <v>163</v>
      </c>
      <c r="B225" s="2">
        <v>7.82677805827105E-2</v>
      </c>
      <c r="C225" s="2">
        <v>1.581748468285243</v>
      </c>
      <c r="D225" s="2">
        <v>0.11022016742911869</v>
      </c>
      <c r="E225" s="2">
        <v>-2.1675323916853662E-2</v>
      </c>
      <c r="F225" s="2">
        <v>73.264481518096929</v>
      </c>
      <c r="G225" s="2">
        <v>1.2961977538583294</v>
      </c>
      <c r="H225" s="2">
        <v>8.0214361194544115E-2</v>
      </c>
      <c r="I225" s="2">
        <v>2.071552766302434</v>
      </c>
      <c r="J225" s="2">
        <v>1.1717187140619404E-2</v>
      </c>
      <c r="M225" s="2">
        <v>3.7843698129004191E-2</v>
      </c>
      <c r="N225" s="2">
        <v>8.6049972580397949</v>
      </c>
      <c r="O225" s="2">
        <v>0.14687708516242304</v>
      </c>
      <c r="P225" s="9">
        <f t="shared" si="76"/>
        <v>87.262442720304307</v>
      </c>
      <c r="Q225" t="s">
        <v>164</v>
      </c>
      <c r="AA225" s="11"/>
    </row>
    <row r="226" spans="1:27" x14ac:dyDescent="0.3">
      <c r="A226" s="31" t="s">
        <v>165</v>
      </c>
      <c r="B226" s="2">
        <v>7.5778623045603774E-2</v>
      </c>
      <c r="C226" s="2">
        <v>1.5864665692131696</v>
      </c>
      <c r="D226" s="2">
        <v>0.10822394147015735</v>
      </c>
      <c r="E226" s="2">
        <v>-1.9982811430539048E-2</v>
      </c>
      <c r="F226" s="2">
        <v>73.326410025700753</v>
      </c>
      <c r="G226" s="2">
        <v>1.3000597222503683</v>
      </c>
      <c r="H226" s="2">
        <v>8.4260024831209632E-2</v>
      </c>
      <c r="I226" s="2">
        <v>2.0792431924844026</v>
      </c>
      <c r="J226" s="2">
        <v>1.3935864687404979E-2</v>
      </c>
      <c r="M226" s="2">
        <v>4.886031395300839E-2</v>
      </c>
      <c r="N226" s="2">
        <v>8.6574519703160533</v>
      </c>
      <c r="O226" s="2">
        <v>0.13560930640913066</v>
      </c>
      <c r="P226" s="9">
        <f t="shared" si="76"/>
        <v>87.396316742930722</v>
      </c>
      <c r="AA226" s="11"/>
    </row>
    <row r="227" spans="1:27" x14ac:dyDescent="0.3">
      <c r="A227" s="31" t="s">
        <v>166</v>
      </c>
      <c r="B227" s="2">
        <v>7.6755381066493752E-2</v>
      </c>
      <c r="C227" s="2">
        <v>1.5913623871869844</v>
      </c>
      <c r="D227" s="2">
        <v>0.1089646794046147</v>
      </c>
      <c r="E227" s="2">
        <v>-1.7020914579488473E-2</v>
      </c>
      <c r="F227" s="2">
        <v>73.344738424290028</v>
      </c>
      <c r="G227" s="2">
        <v>1.2935418486850667</v>
      </c>
      <c r="H227" s="2">
        <v>8.3241332548596017E-2</v>
      </c>
      <c r="I227" s="2">
        <v>2.0766284475825332</v>
      </c>
      <c r="J227" s="2">
        <v>1.5222054569599517E-2</v>
      </c>
      <c r="M227" s="2">
        <v>4.5773061730942317E-2</v>
      </c>
      <c r="N227" s="2">
        <v>8.758654348064594</v>
      </c>
      <c r="O227" s="2">
        <v>0.14396927129060563</v>
      </c>
      <c r="P227" s="9">
        <f t="shared" si="76"/>
        <v>87.521830321840568</v>
      </c>
      <c r="AA227" s="11"/>
    </row>
    <row r="228" spans="1:27" x14ac:dyDescent="0.3">
      <c r="A228" s="32" t="s">
        <v>21</v>
      </c>
      <c r="B228" s="12">
        <f t="shared" ref="B228:P228" si="83">AVERAGE(B225:B227)</f>
        <v>7.693392823160268E-2</v>
      </c>
      <c r="C228" s="12">
        <f t="shared" si="83"/>
        <v>1.5865258082284655</v>
      </c>
      <c r="D228" s="12">
        <f t="shared" si="83"/>
        <v>0.10913626276796358</v>
      </c>
      <c r="E228" s="12">
        <f t="shared" si="83"/>
        <v>-1.9559683308960393E-2</v>
      </c>
      <c r="F228" s="12">
        <f t="shared" si="83"/>
        <v>73.311876656029241</v>
      </c>
      <c r="G228" s="12">
        <f t="shared" si="83"/>
        <v>1.2965997749312548</v>
      </c>
      <c r="H228" s="12">
        <f t="shared" si="83"/>
        <v>8.2571906191449926E-2</v>
      </c>
      <c r="I228" s="12">
        <f t="shared" si="83"/>
        <v>2.0758081354564566</v>
      </c>
      <c r="J228" s="12">
        <f t="shared" si="83"/>
        <v>1.3625035465874633E-2</v>
      </c>
      <c r="K228" s="12" t="e">
        <f t="shared" si="83"/>
        <v>#DIV/0!</v>
      </c>
      <c r="L228" s="12" t="e">
        <f t="shared" si="83"/>
        <v>#DIV/0!</v>
      </c>
      <c r="M228" s="12">
        <f t="shared" si="83"/>
        <v>4.4159024604318302E-2</v>
      </c>
      <c r="N228" s="12">
        <f t="shared" si="83"/>
        <v>8.6737011921401486</v>
      </c>
      <c r="O228" s="12">
        <f t="shared" si="83"/>
        <v>0.14215188762071976</v>
      </c>
      <c r="P228" s="14">
        <f t="shared" si="83"/>
        <v>87.393529928358532</v>
      </c>
      <c r="Q228" s="24"/>
      <c r="R228" s="24"/>
      <c r="S228" s="24"/>
      <c r="T228" s="24"/>
      <c r="U228" s="24"/>
      <c r="V228" s="24"/>
      <c r="W228" s="24"/>
      <c r="X228" s="24"/>
      <c r="Y228" s="24"/>
      <c r="AA228" s="11"/>
    </row>
    <row r="229" spans="1:27" x14ac:dyDescent="0.3">
      <c r="A229" s="31" t="s">
        <v>167</v>
      </c>
      <c r="B229" s="2">
        <v>-1.3222439581959881E-3</v>
      </c>
      <c r="C229" s="2">
        <v>8.044072708783527E-2</v>
      </c>
      <c r="D229" s="2">
        <v>5.4639712584326983E-2</v>
      </c>
      <c r="E229" s="2">
        <v>-8.3343431423737614E-3</v>
      </c>
      <c r="F229" s="2">
        <v>76.273331007753697</v>
      </c>
      <c r="G229" s="2">
        <v>7.2903227605265172E-2</v>
      </c>
      <c r="H229" s="2">
        <v>0.22987481025737935</v>
      </c>
      <c r="I229" s="2">
        <v>7.6733361015101185</v>
      </c>
      <c r="J229" s="2">
        <v>7.8856298991174231E-2</v>
      </c>
      <c r="M229" s="2">
        <v>2.552718663255113E-2</v>
      </c>
      <c r="N229" s="2">
        <v>11.988789580708954</v>
      </c>
      <c r="O229" s="2">
        <v>6.539771729587332E-2</v>
      </c>
      <c r="P229" s="9">
        <f t="shared" si="76"/>
        <v>96.5334397833266</v>
      </c>
      <c r="Q229" t="s">
        <v>168</v>
      </c>
      <c r="AA229" s="11"/>
    </row>
    <row r="230" spans="1:27" x14ac:dyDescent="0.3">
      <c r="A230" s="31" t="s">
        <v>169</v>
      </c>
      <c r="B230" s="2">
        <v>3.7920549754785608E-4</v>
      </c>
      <c r="C230" s="2">
        <v>8.1234720986398889E-2</v>
      </c>
      <c r="D230" s="2">
        <v>5.2681151266100755E-2</v>
      </c>
      <c r="E230" s="2">
        <v>-6.8658396616007875E-3</v>
      </c>
      <c r="F230" s="2">
        <v>76.22691556478658</v>
      </c>
      <c r="G230" s="2">
        <v>7.3711546571040773E-2</v>
      </c>
      <c r="H230" s="2">
        <v>0.22876880149339884</v>
      </c>
      <c r="I230" s="2">
        <v>7.7638139655409777</v>
      </c>
      <c r="J230" s="2">
        <v>7.7602263856034553E-2</v>
      </c>
      <c r="M230" s="2">
        <v>2.9621858000765076E-2</v>
      </c>
      <c r="N230" s="2">
        <v>12.046665848936028</v>
      </c>
      <c r="O230" s="2">
        <v>6.9335381913959368E-2</v>
      </c>
      <c r="P230" s="9">
        <f t="shared" si="76"/>
        <v>96.64386446918725</v>
      </c>
      <c r="AA230" s="11"/>
    </row>
    <row r="231" spans="1:27" x14ac:dyDescent="0.3">
      <c r="A231" s="31" t="s">
        <v>170</v>
      </c>
      <c r="B231" s="2">
        <v>4.8848957229435915E-3</v>
      </c>
      <c r="C231" s="2">
        <v>8.2475873903648161E-2</v>
      </c>
      <c r="D231" s="2">
        <v>5.4137517374525386E-2</v>
      </c>
      <c r="E231" s="2">
        <v>-2.9332371198697725E-3</v>
      </c>
      <c r="F231" s="2">
        <v>76.204043738719648</v>
      </c>
      <c r="G231" s="2">
        <v>7.4596848295461676E-2</v>
      </c>
      <c r="H231" s="2">
        <v>0.24422381869533691</v>
      </c>
      <c r="I231" s="2">
        <v>7.7794255306903741</v>
      </c>
      <c r="J231" s="2">
        <v>7.6509002456169192E-2</v>
      </c>
      <c r="M231" s="2">
        <v>2.8549444070994759E-2</v>
      </c>
      <c r="N231" s="2">
        <v>12.081095046127952</v>
      </c>
      <c r="O231" s="2">
        <v>7.2667251975416791E-2</v>
      </c>
      <c r="P231" s="9">
        <f t="shared" si="76"/>
        <v>96.699675730912588</v>
      </c>
      <c r="AA231" s="11"/>
    </row>
    <row r="232" spans="1:27" x14ac:dyDescent="0.3">
      <c r="A232" s="32" t="s">
        <v>21</v>
      </c>
      <c r="B232" s="12">
        <f t="shared" ref="B232:P232" si="84">AVERAGE(B229:B231)</f>
        <v>1.3139524207651531E-3</v>
      </c>
      <c r="C232" s="12">
        <f t="shared" si="84"/>
        <v>8.1383773992627445E-2</v>
      </c>
      <c r="D232" s="12">
        <f t="shared" si="84"/>
        <v>5.3819460408317706E-2</v>
      </c>
      <c r="E232" s="12">
        <f t="shared" si="84"/>
        <v>-6.044473307948107E-3</v>
      </c>
      <c r="F232" s="12">
        <f t="shared" si="84"/>
        <v>76.234763437086642</v>
      </c>
      <c r="G232" s="12">
        <f t="shared" si="84"/>
        <v>7.3737207490589207E-2</v>
      </c>
      <c r="H232" s="12">
        <f t="shared" si="84"/>
        <v>0.23428914348203836</v>
      </c>
      <c r="I232" s="12">
        <f t="shared" si="84"/>
        <v>7.7388585325804904</v>
      </c>
      <c r="J232" s="12">
        <f t="shared" si="84"/>
        <v>7.7655855101125992E-2</v>
      </c>
      <c r="K232" s="12" t="e">
        <f t="shared" si="84"/>
        <v>#DIV/0!</v>
      </c>
      <c r="L232" s="12" t="e">
        <f t="shared" si="84"/>
        <v>#DIV/0!</v>
      </c>
      <c r="M232" s="12">
        <f t="shared" si="84"/>
        <v>2.7899496234770321E-2</v>
      </c>
      <c r="N232" s="12">
        <f t="shared" si="84"/>
        <v>12.03885015859098</v>
      </c>
      <c r="O232" s="12">
        <f t="shared" si="84"/>
        <v>6.913345039508316E-2</v>
      </c>
      <c r="P232" s="14">
        <f t="shared" si="84"/>
        <v>96.625659994475484</v>
      </c>
      <c r="Q232" s="24"/>
      <c r="R232" s="24"/>
      <c r="S232" s="24"/>
      <c r="T232" s="24"/>
      <c r="U232" s="24"/>
      <c r="V232" s="24"/>
      <c r="W232" s="24"/>
      <c r="X232" s="24"/>
      <c r="Y232" s="24"/>
      <c r="AA232" s="11"/>
    </row>
    <row r="233" spans="1:27" x14ac:dyDescent="0.3">
      <c r="A233" s="36" t="s">
        <v>26</v>
      </c>
      <c r="B233" s="15">
        <f>AVERAGE(B224,B228,B232)</f>
        <v>3.0917772580785624E-2</v>
      </c>
      <c r="C233" s="15">
        <f t="shared" ref="C233:P233" si="85">AVERAGE(C224,C228,C232)</f>
        <v>0.66918640664943607</v>
      </c>
      <c r="D233" s="15">
        <f t="shared" si="85"/>
        <v>7.841726078173869E-2</v>
      </c>
      <c r="E233" s="15">
        <f t="shared" si="85"/>
        <v>-1.4565112148365306E-2</v>
      </c>
      <c r="F233" s="15">
        <f t="shared" si="85"/>
        <v>75.723610658220835</v>
      </c>
      <c r="G233" s="15">
        <f t="shared" si="85"/>
        <v>0.73305319269493718</v>
      </c>
      <c r="H233" s="15">
        <f t="shared" si="85"/>
        <v>0.1274396418390098</v>
      </c>
      <c r="I233" s="15">
        <f t="shared" si="85"/>
        <v>3.9100046870688772</v>
      </c>
      <c r="J233" s="15">
        <f t="shared" si="85"/>
        <v>3.5758219688638952E-2</v>
      </c>
      <c r="K233" s="15" t="e">
        <f t="shared" si="85"/>
        <v>#DIV/0!</v>
      </c>
      <c r="L233" s="15" t="e">
        <f t="shared" si="85"/>
        <v>#DIV/0!</v>
      </c>
      <c r="M233" s="15">
        <f t="shared" si="85"/>
        <v>6.9015918518590624E-2</v>
      </c>
      <c r="N233" s="15">
        <f t="shared" si="85"/>
        <v>9.8432693101184139</v>
      </c>
      <c r="O233" s="15">
        <f t="shared" si="85"/>
        <v>0.10288966930055583</v>
      </c>
      <c r="P233" s="16">
        <f t="shared" si="85"/>
        <v>91.308997625313452</v>
      </c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8"/>
    </row>
    <row r="234" spans="1:27" x14ac:dyDescent="0.3">
      <c r="P234" s="9"/>
    </row>
    <row r="235" spans="1:27" x14ac:dyDescent="0.3">
      <c r="P235" s="9"/>
    </row>
    <row r="236" spans="1:27" x14ac:dyDescent="0.3">
      <c r="P236" s="9"/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1919E21C585054287CE94CDD5386EC6" ma:contentTypeVersion="12" ma:contentTypeDescription="Create a new document." ma:contentTypeScope="" ma:versionID="73fe59220c4f19519f82362d4a0f0706">
  <xsd:schema xmlns:xsd="http://www.w3.org/2001/XMLSchema" xmlns:xs="http://www.w3.org/2001/XMLSchema" xmlns:p="http://schemas.microsoft.com/office/2006/metadata/properties" xmlns:ns3="1bcf929c-21b6-4816-b864-9a32ec9a54d3" xmlns:ns4="82e94364-14b9-4737-a15c-75da7736e884" targetNamespace="http://schemas.microsoft.com/office/2006/metadata/properties" ma:root="true" ma:fieldsID="0585411135adb44aa5fe252f8399608a" ns3:_="" ns4:_="">
    <xsd:import namespace="1bcf929c-21b6-4816-b864-9a32ec9a54d3"/>
    <xsd:import namespace="82e94364-14b9-4737-a15c-75da7736e88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Location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bcf929c-21b6-4816-b864-9a32ec9a54d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e94364-14b9-4737-a15c-75da7736e884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B93294B-78C3-428B-99B2-4E9A090517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bcf929c-21b6-4816-b864-9a32ec9a54d3"/>
    <ds:schemaRef ds:uri="82e94364-14b9-4737-a15c-75da7736e88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9EF73AE-2BE9-4126-9D82-2437CF9C40F7}">
  <ds:schemaRefs>
    <ds:schemaRef ds:uri="http://purl.org/dc/dcmitype/"/>
    <ds:schemaRef ds:uri="http://www.w3.org/XML/1998/namespace"/>
    <ds:schemaRef ds:uri="http://purl.org/dc/terms/"/>
    <ds:schemaRef ds:uri="82e94364-14b9-4737-a15c-75da7736e884"/>
    <ds:schemaRef ds:uri="1bcf929c-21b6-4816-b864-9a32ec9a54d3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BB7A2385-D89C-4FEA-A0AF-AA74521E054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 User</dc:creator>
  <cp:lastModifiedBy>James Gerrard</cp:lastModifiedBy>
  <dcterms:created xsi:type="dcterms:W3CDTF">2022-07-12T14:28:02Z</dcterms:created>
  <dcterms:modified xsi:type="dcterms:W3CDTF">2022-07-12T16:41:46Z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0x01010061919E21C585054287CE94CDD5386EC6</vt:lpwstr>
  </property>
</Properties>
</file>